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H. Supplier Management/"/>
    </mc:Choice>
  </mc:AlternateContent>
  <xr:revisionPtr revIDLastSave="3" documentId="8_{1616E869-6471-4049-99A8-2FB39A8B4B7C}" xr6:coauthVersionLast="47" xr6:coauthVersionMax="47" xr10:uidLastSave="{8A67BF7F-5C52-4DE6-880D-465A45587010}"/>
  <bookViews>
    <workbookView xWindow="-120" yWindow="-120" windowWidth="38640" windowHeight="21120" activeTab="5" xr2:uid="{00000000-000D-0000-FFFF-FFFF00000000}"/>
  </bookViews>
  <sheets>
    <sheet name="HowToUse" sheetId="1" r:id="rId1"/>
    <sheet name="Config" sheetId="2" r:id="rId2"/>
    <sheet name="Inputs" sheetId="3" r:id="rId3"/>
    <sheet name="Outputs" sheetId="4" r:id="rId4"/>
    <sheet name="Trend_View" sheetId="5" r:id="rId5"/>
    <sheet name="CAPA" sheetId="6" r:id="rId6"/>
  </sheets>
  <definedNames>
    <definedName name="_xlnm.Print_Area" localSheetId="4">Trend_View!$B$1:$F$49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5" l="1"/>
  <c r="F14" i="4"/>
  <c r="G14" i="4" s="1"/>
  <c r="F30" i="4"/>
  <c r="G30" i="4" s="1"/>
  <c r="F50" i="4"/>
  <c r="F66" i="4"/>
  <c r="F82" i="4"/>
  <c r="F98" i="4"/>
  <c r="F114" i="4"/>
  <c r="F130" i="4"/>
  <c r="F146" i="4"/>
  <c r="F162" i="4"/>
  <c r="F178" i="4"/>
  <c r="F194" i="4"/>
  <c r="F210" i="4"/>
  <c r="F226" i="4"/>
  <c r="F240" i="4"/>
  <c r="G240" i="4" s="1"/>
  <c r="F242" i="4"/>
  <c r="F258" i="4"/>
  <c r="F274" i="4"/>
  <c r="F290" i="4"/>
  <c r="F302" i="4"/>
  <c r="G302" i="4" s="1"/>
  <c r="I6" i="5" a="1"/>
  <c r="I6" i="5" s="1"/>
  <c r="E6" i="5" s="1" a="1"/>
  <c r="E6" i="5" s="1"/>
  <c r="I7" i="5" a="1"/>
  <c r="I7" i="5" s="1"/>
  <c r="B7" i="5" s="1" a="1"/>
  <c r="B7" i="5" s="1"/>
  <c r="I8" i="5" a="1"/>
  <c r="I8" i="5" s="1"/>
  <c r="B8" i="5" s="1" a="1"/>
  <c r="B8" i="5" s="1"/>
  <c r="I9" i="5" a="1"/>
  <c r="I9" i="5" s="1"/>
  <c r="B9" i="5" s="1" a="1"/>
  <c r="B9" i="5" s="1"/>
  <c r="I10" i="5" a="1"/>
  <c r="I10" i="5" s="1"/>
  <c r="B10" i="5" s="1" a="1"/>
  <c r="B10" i="5" s="1"/>
  <c r="I11" i="5" a="1"/>
  <c r="I11" i="5" s="1"/>
  <c r="B11" i="5" s="1" a="1"/>
  <c r="B11" i="5" s="1"/>
  <c r="I12" i="5" a="1"/>
  <c r="I12" i="5" s="1"/>
  <c r="B12" i="5" s="1" a="1"/>
  <c r="B12" i="5" s="1"/>
  <c r="I13" i="5" a="1"/>
  <c r="I13" i="5" s="1"/>
  <c r="C13" i="5" s="1" a="1"/>
  <c r="C13" i="5" s="1"/>
  <c r="I14" i="5" a="1"/>
  <c r="I14" i="5" s="1"/>
  <c r="B14" i="5" s="1" a="1"/>
  <c r="B14" i="5" s="1"/>
  <c r="I15" i="5" a="1"/>
  <c r="I15" i="5" s="1"/>
  <c r="B15" i="5" s="1" a="1"/>
  <c r="B15" i="5" s="1"/>
  <c r="I16" i="5" a="1"/>
  <c r="I16" i="5" s="1"/>
  <c r="C16" i="5" s="1" a="1"/>
  <c r="C16" i="5" s="1"/>
  <c r="I5" i="5" a="1"/>
  <c r="I5" i="5" s="1"/>
  <c r="E5" i="5" s="1" a="1"/>
  <c r="E5" i="5" s="1"/>
  <c r="A301" i="4"/>
  <c r="B301" i="4"/>
  <c r="F301" i="4" s="1"/>
  <c r="G301" i="4" s="1"/>
  <c r="C301" i="4"/>
  <c r="D301" i="4"/>
  <c r="E301" i="4"/>
  <c r="A302" i="4"/>
  <c r="B302" i="4"/>
  <c r="C302" i="4"/>
  <c r="D302" i="4"/>
  <c r="E302" i="4"/>
  <c r="A240" i="4"/>
  <c r="B240" i="4"/>
  <c r="C240" i="4"/>
  <c r="D240" i="4"/>
  <c r="E240" i="4"/>
  <c r="A241" i="4"/>
  <c r="B241" i="4"/>
  <c r="F241" i="4" s="1"/>
  <c r="G241" i="4" s="1"/>
  <c r="C241" i="4"/>
  <c r="D241" i="4"/>
  <c r="E241" i="4"/>
  <c r="A242" i="4"/>
  <c r="B242" i="4"/>
  <c r="C242" i="4"/>
  <c r="D242" i="4"/>
  <c r="E242" i="4"/>
  <c r="A243" i="4"/>
  <c r="B243" i="4"/>
  <c r="F243" i="4" s="1"/>
  <c r="C243" i="4"/>
  <c r="D243" i="4"/>
  <c r="E243" i="4"/>
  <c r="A244" i="4"/>
  <c r="B244" i="4"/>
  <c r="F244" i="4" s="1"/>
  <c r="C244" i="4"/>
  <c r="D244" i="4"/>
  <c r="E244" i="4"/>
  <c r="A245" i="4"/>
  <c r="B245" i="4"/>
  <c r="F245" i="4" s="1"/>
  <c r="C245" i="4"/>
  <c r="D245" i="4"/>
  <c r="E245" i="4"/>
  <c r="A246" i="4"/>
  <c r="B246" i="4"/>
  <c r="F246" i="4" s="1"/>
  <c r="G246" i="4" s="1"/>
  <c r="C246" i="4"/>
  <c r="D246" i="4"/>
  <c r="E246" i="4"/>
  <c r="A247" i="4"/>
  <c r="B247" i="4"/>
  <c r="C247" i="4"/>
  <c r="D247" i="4"/>
  <c r="E247" i="4"/>
  <c r="A248" i="4"/>
  <c r="B248" i="4"/>
  <c r="F248" i="4" s="1"/>
  <c r="C248" i="4"/>
  <c r="D248" i="4"/>
  <c r="E248" i="4"/>
  <c r="A249" i="4"/>
  <c r="B249" i="4"/>
  <c r="F249" i="4" s="1"/>
  <c r="G249" i="4" s="1"/>
  <c r="C249" i="4"/>
  <c r="D249" i="4"/>
  <c r="E249" i="4"/>
  <c r="A250" i="4"/>
  <c r="B250" i="4"/>
  <c r="C250" i="4"/>
  <c r="D250" i="4"/>
  <c r="E250" i="4"/>
  <c r="A251" i="4"/>
  <c r="B251" i="4"/>
  <c r="F251" i="4" s="1"/>
  <c r="C251" i="4"/>
  <c r="D251" i="4"/>
  <c r="E251" i="4"/>
  <c r="A252" i="4"/>
  <c r="B252" i="4"/>
  <c r="F252" i="4" s="1"/>
  <c r="C252" i="4"/>
  <c r="D252" i="4"/>
  <c r="E252" i="4"/>
  <c r="A253" i="4"/>
  <c r="B253" i="4"/>
  <c r="C253" i="4"/>
  <c r="D253" i="4"/>
  <c r="E253" i="4"/>
  <c r="A254" i="4"/>
  <c r="B254" i="4"/>
  <c r="F254" i="4" s="1"/>
  <c r="C254" i="4"/>
  <c r="D254" i="4"/>
  <c r="E254" i="4"/>
  <c r="A255" i="4"/>
  <c r="B255" i="4"/>
  <c r="F255" i="4" s="1"/>
  <c r="G255" i="4" s="1"/>
  <c r="C255" i="4"/>
  <c r="D255" i="4"/>
  <c r="E255" i="4"/>
  <c r="A256" i="4"/>
  <c r="B256" i="4"/>
  <c r="F256" i="4" s="1"/>
  <c r="G256" i="4" s="1"/>
  <c r="C256" i="4"/>
  <c r="D256" i="4"/>
  <c r="E256" i="4"/>
  <c r="A257" i="4"/>
  <c r="B257" i="4"/>
  <c r="F257" i="4" s="1"/>
  <c r="G257" i="4" s="1"/>
  <c r="C257" i="4"/>
  <c r="D257" i="4"/>
  <c r="E257" i="4"/>
  <c r="A258" i="4"/>
  <c r="B258" i="4"/>
  <c r="C258" i="4"/>
  <c r="D258" i="4"/>
  <c r="E258" i="4"/>
  <c r="A259" i="4"/>
  <c r="B259" i="4"/>
  <c r="F259" i="4" s="1"/>
  <c r="C259" i="4"/>
  <c r="D259" i="4"/>
  <c r="E259" i="4"/>
  <c r="A260" i="4"/>
  <c r="B260" i="4"/>
  <c r="F260" i="4" s="1"/>
  <c r="C260" i="4"/>
  <c r="D260" i="4"/>
  <c r="E260" i="4"/>
  <c r="A261" i="4"/>
  <c r="B261" i="4"/>
  <c r="C261" i="4"/>
  <c r="D261" i="4"/>
  <c r="E261" i="4"/>
  <c r="A262" i="4"/>
  <c r="B262" i="4"/>
  <c r="F262" i="4" s="1"/>
  <c r="G262" i="4" s="1"/>
  <c r="C262" i="4"/>
  <c r="D262" i="4"/>
  <c r="E262" i="4"/>
  <c r="A263" i="4"/>
  <c r="B263" i="4"/>
  <c r="F263" i="4" s="1"/>
  <c r="G263" i="4" s="1"/>
  <c r="C263" i="4"/>
  <c r="D263" i="4"/>
  <c r="E263" i="4"/>
  <c r="A264" i="4"/>
  <c r="B264" i="4"/>
  <c r="F264" i="4" s="1"/>
  <c r="G264" i="4" s="1"/>
  <c r="C264" i="4"/>
  <c r="D264" i="4"/>
  <c r="E264" i="4"/>
  <c r="A265" i="4"/>
  <c r="B265" i="4"/>
  <c r="F265" i="4" s="1"/>
  <c r="G265" i="4" s="1"/>
  <c r="C265" i="4"/>
  <c r="D265" i="4"/>
  <c r="E265" i="4"/>
  <c r="A266" i="4"/>
  <c r="B266" i="4"/>
  <c r="F266" i="4" s="1"/>
  <c r="C266" i="4"/>
  <c r="D266" i="4"/>
  <c r="E266" i="4"/>
  <c r="A267" i="4"/>
  <c r="B267" i="4"/>
  <c r="F267" i="4" s="1"/>
  <c r="C267" i="4"/>
  <c r="D267" i="4"/>
  <c r="E267" i="4"/>
  <c r="A268" i="4"/>
  <c r="B268" i="4"/>
  <c r="C268" i="4"/>
  <c r="D268" i="4"/>
  <c r="E268" i="4"/>
  <c r="A269" i="4"/>
  <c r="B269" i="4"/>
  <c r="F269" i="4" s="1"/>
  <c r="C269" i="4"/>
  <c r="D269" i="4"/>
  <c r="E269" i="4"/>
  <c r="A270" i="4"/>
  <c r="B270" i="4"/>
  <c r="F270" i="4" s="1"/>
  <c r="C270" i="4"/>
  <c r="D270" i="4"/>
  <c r="E270" i="4"/>
  <c r="A271" i="4"/>
  <c r="B271" i="4"/>
  <c r="F271" i="4" s="1"/>
  <c r="G271" i="4" s="1"/>
  <c r="C271" i="4"/>
  <c r="D271" i="4"/>
  <c r="E271" i="4"/>
  <c r="A272" i="4"/>
  <c r="B272" i="4"/>
  <c r="F272" i="4" s="1"/>
  <c r="C272" i="4"/>
  <c r="D272" i="4"/>
  <c r="E272" i="4"/>
  <c r="A273" i="4"/>
  <c r="B273" i="4"/>
  <c r="F273" i="4" s="1"/>
  <c r="G273" i="4" s="1"/>
  <c r="C273" i="4"/>
  <c r="D273" i="4"/>
  <c r="E273" i="4"/>
  <c r="A274" i="4"/>
  <c r="B274" i="4"/>
  <c r="C274" i="4"/>
  <c r="D274" i="4"/>
  <c r="E274" i="4"/>
  <c r="A275" i="4"/>
  <c r="B275" i="4"/>
  <c r="F275" i="4" s="1"/>
  <c r="G275" i="4" s="1"/>
  <c r="C275" i="4"/>
  <c r="D275" i="4"/>
  <c r="E275" i="4"/>
  <c r="A276" i="4"/>
  <c r="B276" i="4"/>
  <c r="F276" i="4" s="1"/>
  <c r="C276" i="4"/>
  <c r="D276" i="4"/>
  <c r="E276" i="4"/>
  <c r="A277" i="4"/>
  <c r="B277" i="4"/>
  <c r="C277" i="4"/>
  <c r="D277" i="4"/>
  <c r="E277" i="4"/>
  <c r="A278" i="4"/>
  <c r="B278" i="4"/>
  <c r="F278" i="4" s="1"/>
  <c r="G278" i="4" s="1"/>
  <c r="C278" i="4"/>
  <c r="D278" i="4"/>
  <c r="E278" i="4"/>
  <c r="A279" i="4"/>
  <c r="B279" i="4"/>
  <c r="F279" i="4" s="1"/>
  <c r="G279" i="4" s="1"/>
  <c r="C279" i="4"/>
  <c r="D279" i="4"/>
  <c r="E279" i="4"/>
  <c r="A280" i="4"/>
  <c r="B280" i="4"/>
  <c r="F280" i="4" s="1"/>
  <c r="G280" i="4" s="1"/>
  <c r="C280" i="4"/>
  <c r="D280" i="4"/>
  <c r="E280" i="4"/>
  <c r="A281" i="4"/>
  <c r="B281" i="4"/>
  <c r="F281" i="4" s="1"/>
  <c r="G281" i="4" s="1"/>
  <c r="C281" i="4"/>
  <c r="D281" i="4"/>
  <c r="E281" i="4"/>
  <c r="A282" i="4"/>
  <c r="B282" i="4"/>
  <c r="C282" i="4"/>
  <c r="D282" i="4"/>
  <c r="E282" i="4"/>
  <c r="A283" i="4"/>
  <c r="B283" i="4"/>
  <c r="C283" i="4"/>
  <c r="D283" i="4"/>
  <c r="E283" i="4"/>
  <c r="A284" i="4"/>
  <c r="B284" i="4"/>
  <c r="F284" i="4" s="1"/>
  <c r="C284" i="4"/>
  <c r="D284" i="4"/>
  <c r="E284" i="4"/>
  <c r="A285" i="4"/>
  <c r="B285" i="4"/>
  <c r="F285" i="4" s="1"/>
  <c r="C285" i="4"/>
  <c r="D285" i="4"/>
  <c r="E285" i="4"/>
  <c r="A286" i="4"/>
  <c r="B286" i="4"/>
  <c r="F286" i="4" s="1"/>
  <c r="C286" i="4"/>
  <c r="D286" i="4"/>
  <c r="E286" i="4"/>
  <c r="A287" i="4"/>
  <c r="B287" i="4"/>
  <c r="F287" i="4" s="1"/>
  <c r="G287" i="4" s="1"/>
  <c r="C287" i="4"/>
  <c r="D287" i="4"/>
  <c r="E287" i="4"/>
  <c r="A288" i="4"/>
  <c r="B288" i="4"/>
  <c r="F288" i="4" s="1"/>
  <c r="C288" i="4"/>
  <c r="D288" i="4"/>
  <c r="E288" i="4"/>
  <c r="A289" i="4"/>
  <c r="B289" i="4"/>
  <c r="F289" i="4" s="1"/>
  <c r="G289" i="4" s="1"/>
  <c r="C289" i="4"/>
  <c r="D289" i="4"/>
  <c r="E289" i="4"/>
  <c r="A290" i="4"/>
  <c r="B290" i="4"/>
  <c r="C290" i="4"/>
  <c r="D290" i="4"/>
  <c r="E290" i="4"/>
  <c r="A291" i="4"/>
  <c r="B291" i="4"/>
  <c r="F291" i="4" s="1"/>
  <c r="G291" i="4" s="1"/>
  <c r="C291" i="4"/>
  <c r="D291" i="4"/>
  <c r="E291" i="4"/>
  <c r="A292" i="4"/>
  <c r="B292" i="4"/>
  <c r="F292" i="4" s="1"/>
  <c r="C292" i="4"/>
  <c r="D292" i="4"/>
  <c r="E292" i="4"/>
  <c r="A293" i="4"/>
  <c r="B293" i="4"/>
  <c r="C293" i="4"/>
  <c r="D293" i="4"/>
  <c r="E293" i="4"/>
  <c r="A294" i="4"/>
  <c r="B294" i="4"/>
  <c r="F294" i="4" s="1"/>
  <c r="G294" i="4" s="1"/>
  <c r="C294" i="4"/>
  <c r="D294" i="4"/>
  <c r="E294" i="4"/>
  <c r="A295" i="4"/>
  <c r="B295" i="4"/>
  <c r="F295" i="4" s="1"/>
  <c r="G295" i="4" s="1"/>
  <c r="C295" i="4"/>
  <c r="D295" i="4"/>
  <c r="E295" i="4"/>
  <c r="A296" i="4"/>
  <c r="B296" i="4"/>
  <c r="F296" i="4" s="1"/>
  <c r="G296" i="4" s="1"/>
  <c r="C296" i="4"/>
  <c r="D296" i="4"/>
  <c r="E296" i="4"/>
  <c r="A297" i="4"/>
  <c r="B297" i="4"/>
  <c r="C297" i="4"/>
  <c r="D297" i="4"/>
  <c r="E297" i="4"/>
  <c r="A298" i="4"/>
  <c r="B298" i="4"/>
  <c r="C298" i="4"/>
  <c r="D298" i="4"/>
  <c r="E298" i="4"/>
  <c r="A299" i="4"/>
  <c r="B299" i="4"/>
  <c r="F299" i="4" s="1"/>
  <c r="C299" i="4"/>
  <c r="D299" i="4"/>
  <c r="E299" i="4"/>
  <c r="A300" i="4"/>
  <c r="B300" i="4"/>
  <c r="F300" i="4" s="1"/>
  <c r="C300" i="4"/>
  <c r="D300" i="4"/>
  <c r="E300" i="4"/>
  <c r="D8" i="2"/>
  <c r="C5" i="2"/>
  <c r="E239" i="4"/>
  <c r="D239" i="4"/>
  <c r="C239" i="4"/>
  <c r="B239" i="4"/>
  <c r="A239" i="4"/>
  <c r="E238" i="4"/>
  <c r="D238" i="4"/>
  <c r="C238" i="4"/>
  <c r="B238" i="4"/>
  <c r="F238" i="4" s="1"/>
  <c r="G238" i="4" s="1"/>
  <c r="A238" i="4"/>
  <c r="E237" i="4"/>
  <c r="D237" i="4"/>
  <c r="C237" i="4"/>
  <c r="B237" i="4"/>
  <c r="F237" i="4" s="1"/>
  <c r="G237" i="4" s="1"/>
  <c r="A237" i="4"/>
  <c r="E236" i="4"/>
  <c r="D236" i="4"/>
  <c r="C236" i="4"/>
  <c r="B236" i="4"/>
  <c r="A236" i="4"/>
  <c r="E235" i="4"/>
  <c r="D235" i="4"/>
  <c r="C235" i="4"/>
  <c r="B235" i="4"/>
  <c r="F235" i="4" s="1"/>
  <c r="A235" i="4"/>
  <c r="E234" i="4"/>
  <c r="D234" i="4"/>
  <c r="C234" i="4"/>
  <c r="B234" i="4"/>
  <c r="F234" i="4" s="1"/>
  <c r="G234" i="4" s="1"/>
  <c r="A234" i="4"/>
  <c r="E233" i="4"/>
  <c r="D233" i="4"/>
  <c r="C233" i="4"/>
  <c r="B233" i="4"/>
  <c r="A233" i="4"/>
  <c r="E232" i="4"/>
  <c r="D232" i="4"/>
  <c r="C232" i="4"/>
  <c r="B232" i="4"/>
  <c r="F232" i="4" s="1"/>
  <c r="A232" i="4"/>
  <c r="E231" i="4"/>
  <c r="D231" i="4"/>
  <c r="C231" i="4"/>
  <c r="B231" i="4"/>
  <c r="A231" i="4"/>
  <c r="E230" i="4"/>
  <c r="D230" i="4"/>
  <c r="C230" i="4"/>
  <c r="B230" i="4"/>
  <c r="F230" i="4" s="1"/>
  <c r="G230" i="4" s="1"/>
  <c r="A230" i="4"/>
  <c r="E229" i="4"/>
  <c r="D229" i="4"/>
  <c r="C229" i="4"/>
  <c r="B229" i="4"/>
  <c r="F229" i="4" s="1"/>
  <c r="G229" i="4" s="1"/>
  <c r="A229" i="4"/>
  <c r="E228" i="4"/>
  <c r="D228" i="4"/>
  <c r="C228" i="4"/>
  <c r="B228" i="4"/>
  <c r="F228" i="4" s="1"/>
  <c r="A228" i="4"/>
  <c r="E227" i="4"/>
  <c r="D227" i="4"/>
  <c r="C227" i="4"/>
  <c r="B227" i="4"/>
  <c r="F227" i="4" s="1"/>
  <c r="G227" i="4" s="1"/>
  <c r="A227" i="4"/>
  <c r="E226" i="4"/>
  <c r="D226" i="4"/>
  <c r="C226" i="4"/>
  <c r="B226" i="4"/>
  <c r="A226" i="4"/>
  <c r="E225" i="4"/>
  <c r="D225" i="4"/>
  <c r="C225" i="4"/>
  <c r="B225" i="4"/>
  <c r="F225" i="4" s="1"/>
  <c r="A225" i="4"/>
  <c r="E224" i="4"/>
  <c r="D224" i="4"/>
  <c r="C224" i="4"/>
  <c r="B224" i="4"/>
  <c r="F224" i="4" s="1"/>
  <c r="A224" i="4"/>
  <c r="E223" i="4"/>
  <c r="D223" i="4"/>
  <c r="C223" i="4"/>
  <c r="B223" i="4"/>
  <c r="F223" i="4" s="1"/>
  <c r="G223" i="4" s="1"/>
  <c r="A223" i="4"/>
  <c r="E222" i="4"/>
  <c r="D222" i="4"/>
  <c r="C222" i="4"/>
  <c r="B222" i="4"/>
  <c r="F222" i="4" s="1"/>
  <c r="A222" i="4"/>
  <c r="E221" i="4"/>
  <c r="D221" i="4"/>
  <c r="C221" i="4"/>
  <c r="B221" i="4"/>
  <c r="A221" i="4"/>
  <c r="E220" i="4"/>
  <c r="D220" i="4"/>
  <c r="C220" i="4"/>
  <c r="B220" i="4"/>
  <c r="F220" i="4" s="1"/>
  <c r="G220" i="4" s="1"/>
  <c r="A220" i="4"/>
  <c r="E219" i="4"/>
  <c r="D219" i="4"/>
  <c r="C219" i="4"/>
  <c r="B219" i="4"/>
  <c r="F219" i="4" s="1"/>
  <c r="G219" i="4" s="1"/>
  <c r="A219" i="4"/>
  <c r="E218" i="4"/>
  <c r="D218" i="4"/>
  <c r="C218" i="4"/>
  <c r="B218" i="4"/>
  <c r="F218" i="4" s="1"/>
  <c r="G218" i="4" s="1"/>
  <c r="A218" i="4"/>
  <c r="E217" i="4"/>
  <c r="D217" i="4"/>
  <c r="C217" i="4"/>
  <c r="B217" i="4"/>
  <c r="F217" i="4" s="1"/>
  <c r="A217" i="4"/>
  <c r="E216" i="4"/>
  <c r="D216" i="4"/>
  <c r="C216" i="4"/>
  <c r="B216" i="4"/>
  <c r="F216" i="4" s="1"/>
  <c r="G216" i="4" s="1"/>
  <c r="A216" i="4"/>
  <c r="E215" i="4"/>
  <c r="D215" i="4"/>
  <c r="C215" i="4"/>
  <c r="B215" i="4"/>
  <c r="F215" i="4" s="1"/>
  <c r="A215" i="4"/>
  <c r="E214" i="4"/>
  <c r="D214" i="4"/>
  <c r="C214" i="4"/>
  <c r="B214" i="4"/>
  <c r="A214" i="4"/>
  <c r="E213" i="4"/>
  <c r="D213" i="4"/>
  <c r="C213" i="4"/>
  <c r="B213" i="4"/>
  <c r="F213" i="4" s="1"/>
  <c r="G213" i="4" s="1"/>
  <c r="A213" i="4"/>
  <c r="E212" i="4"/>
  <c r="D212" i="4"/>
  <c r="C212" i="4"/>
  <c r="B212" i="4"/>
  <c r="F212" i="4" s="1"/>
  <c r="G212" i="4" s="1"/>
  <c r="A212" i="4"/>
  <c r="E211" i="4"/>
  <c r="D211" i="4"/>
  <c r="C211" i="4"/>
  <c r="B211" i="4"/>
  <c r="F211" i="4" s="1"/>
  <c r="A211" i="4"/>
  <c r="E210" i="4"/>
  <c r="D210" i="4"/>
  <c r="C210" i="4"/>
  <c r="B210" i="4"/>
  <c r="A210" i="4"/>
  <c r="E209" i="4"/>
  <c r="D209" i="4"/>
  <c r="C209" i="4"/>
  <c r="B209" i="4"/>
  <c r="F209" i="4" s="1"/>
  <c r="G209" i="4" s="1"/>
  <c r="A209" i="4"/>
  <c r="E208" i="4"/>
  <c r="D208" i="4"/>
  <c r="C208" i="4"/>
  <c r="B208" i="4"/>
  <c r="F208" i="4" s="1"/>
  <c r="A208" i="4"/>
  <c r="E207" i="4"/>
  <c r="D207" i="4"/>
  <c r="C207" i="4"/>
  <c r="B207" i="4"/>
  <c r="F207" i="4" s="1"/>
  <c r="A207" i="4"/>
  <c r="E206" i="4"/>
  <c r="D206" i="4"/>
  <c r="C206" i="4"/>
  <c r="B206" i="4"/>
  <c r="F206" i="4" s="1"/>
  <c r="G206" i="4" s="1"/>
  <c r="A206" i="4"/>
  <c r="E205" i="4"/>
  <c r="D205" i="4"/>
  <c r="C205" i="4"/>
  <c r="B205" i="4"/>
  <c r="F205" i="4" s="1"/>
  <c r="G205" i="4" s="1"/>
  <c r="A205" i="4"/>
  <c r="E204" i="4"/>
  <c r="D204" i="4"/>
  <c r="C204" i="4"/>
  <c r="B204" i="4"/>
  <c r="F204" i="4" s="1"/>
  <c r="G204" i="4" s="1"/>
  <c r="A204" i="4"/>
  <c r="E203" i="4"/>
  <c r="D203" i="4"/>
  <c r="C203" i="4"/>
  <c r="B203" i="4"/>
  <c r="F203" i="4" s="1"/>
  <c r="A203" i="4"/>
  <c r="E202" i="4"/>
  <c r="D202" i="4"/>
  <c r="C202" i="4"/>
  <c r="B202" i="4"/>
  <c r="F202" i="4" s="1"/>
  <c r="G202" i="4" s="1"/>
  <c r="A202" i="4"/>
  <c r="E201" i="4"/>
  <c r="D201" i="4"/>
  <c r="C201" i="4"/>
  <c r="B201" i="4"/>
  <c r="A201" i="4"/>
  <c r="E200" i="4"/>
  <c r="D200" i="4"/>
  <c r="C200" i="4"/>
  <c r="B200" i="4"/>
  <c r="F200" i="4" s="1"/>
  <c r="A200" i="4"/>
  <c r="E199" i="4"/>
  <c r="D199" i="4"/>
  <c r="C199" i="4"/>
  <c r="B199" i="4"/>
  <c r="A199" i="4"/>
  <c r="E198" i="4"/>
  <c r="D198" i="4"/>
  <c r="C198" i="4"/>
  <c r="B198" i="4"/>
  <c r="F198" i="4" s="1"/>
  <c r="G198" i="4" s="1"/>
  <c r="A198" i="4"/>
  <c r="E197" i="4"/>
  <c r="D197" i="4"/>
  <c r="C197" i="4"/>
  <c r="B197" i="4"/>
  <c r="F197" i="4" s="1"/>
  <c r="A197" i="4"/>
  <c r="E196" i="4"/>
  <c r="D196" i="4"/>
  <c r="C196" i="4"/>
  <c r="B196" i="4"/>
  <c r="F196" i="4" s="1"/>
  <c r="A196" i="4"/>
  <c r="E195" i="4"/>
  <c r="D195" i="4"/>
  <c r="C195" i="4"/>
  <c r="B195" i="4"/>
  <c r="F195" i="4" s="1"/>
  <c r="G195" i="4" s="1"/>
  <c r="A195" i="4"/>
  <c r="E194" i="4"/>
  <c r="D194" i="4"/>
  <c r="C194" i="4"/>
  <c r="B194" i="4"/>
  <c r="A194" i="4"/>
  <c r="E193" i="4"/>
  <c r="D193" i="4"/>
  <c r="C193" i="4"/>
  <c r="B193" i="4"/>
  <c r="F193" i="4" s="1"/>
  <c r="A193" i="4"/>
  <c r="E192" i="4"/>
  <c r="D192" i="4"/>
  <c r="C192" i="4"/>
  <c r="B192" i="4"/>
  <c r="F192" i="4" s="1"/>
  <c r="A192" i="4"/>
  <c r="E191" i="4"/>
  <c r="D191" i="4"/>
  <c r="C191" i="4"/>
  <c r="B191" i="4"/>
  <c r="F191" i="4" s="1"/>
  <c r="G191" i="4" s="1"/>
  <c r="A191" i="4"/>
  <c r="E190" i="4"/>
  <c r="D190" i="4"/>
  <c r="C190" i="4"/>
  <c r="B190" i="4"/>
  <c r="F190" i="4" s="1"/>
  <c r="G190" i="4" s="1"/>
  <c r="A190" i="4"/>
  <c r="E189" i="4"/>
  <c r="D189" i="4"/>
  <c r="C189" i="4"/>
  <c r="B189" i="4"/>
  <c r="A189" i="4"/>
  <c r="E188" i="4"/>
  <c r="D188" i="4"/>
  <c r="C188" i="4"/>
  <c r="B188" i="4"/>
  <c r="F188" i="4" s="1"/>
  <c r="G188" i="4" s="1"/>
  <c r="A188" i="4"/>
  <c r="E187" i="4"/>
  <c r="D187" i="4"/>
  <c r="C187" i="4"/>
  <c r="B187" i="4"/>
  <c r="F187" i="4" s="1"/>
  <c r="G187" i="4" s="1"/>
  <c r="A187" i="4"/>
  <c r="E186" i="4"/>
  <c r="D186" i="4"/>
  <c r="C186" i="4"/>
  <c r="B186" i="4"/>
  <c r="A186" i="4"/>
  <c r="E185" i="4"/>
  <c r="D185" i="4"/>
  <c r="C185" i="4"/>
  <c r="B185" i="4"/>
  <c r="F185" i="4" s="1"/>
  <c r="A185" i="4"/>
  <c r="E184" i="4"/>
  <c r="D184" i="4"/>
  <c r="C184" i="4"/>
  <c r="B184" i="4"/>
  <c r="F184" i="4" s="1"/>
  <c r="G184" i="4" s="1"/>
  <c r="A184" i="4"/>
  <c r="E183" i="4"/>
  <c r="D183" i="4"/>
  <c r="C183" i="4"/>
  <c r="B183" i="4"/>
  <c r="A183" i="4"/>
  <c r="E182" i="4"/>
  <c r="D182" i="4"/>
  <c r="C182" i="4"/>
  <c r="B182" i="4"/>
  <c r="F182" i="4" s="1"/>
  <c r="A182" i="4"/>
  <c r="E181" i="4"/>
  <c r="D181" i="4"/>
  <c r="C181" i="4"/>
  <c r="B181" i="4"/>
  <c r="F181" i="4" s="1"/>
  <c r="G181" i="4" s="1"/>
  <c r="A181" i="4"/>
  <c r="E180" i="4"/>
  <c r="D180" i="4"/>
  <c r="C180" i="4"/>
  <c r="B180" i="4"/>
  <c r="F180" i="4" s="1"/>
  <c r="G180" i="4" s="1"/>
  <c r="A180" i="4"/>
  <c r="E179" i="4"/>
  <c r="D179" i="4"/>
  <c r="C179" i="4"/>
  <c r="B179" i="4"/>
  <c r="F179" i="4" s="1"/>
  <c r="G179" i="4" s="1"/>
  <c r="A179" i="4"/>
  <c r="E178" i="4"/>
  <c r="D178" i="4"/>
  <c r="C178" i="4"/>
  <c r="B178" i="4"/>
  <c r="A178" i="4"/>
  <c r="E177" i="4"/>
  <c r="D177" i="4"/>
  <c r="C177" i="4"/>
  <c r="B177" i="4"/>
  <c r="F177" i="4" s="1"/>
  <c r="G177" i="4" s="1"/>
  <c r="A177" i="4"/>
  <c r="E176" i="4"/>
  <c r="D176" i="4"/>
  <c r="C176" i="4"/>
  <c r="B176" i="4"/>
  <c r="F176" i="4" s="1"/>
  <c r="A176" i="4"/>
  <c r="E175" i="4"/>
  <c r="D175" i="4"/>
  <c r="C175" i="4"/>
  <c r="B175" i="4"/>
  <c r="F175" i="4" s="1"/>
  <c r="A175" i="4"/>
  <c r="E174" i="4"/>
  <c r="D174" i="4"/>
  <c r="C174" i="4"/>
  <c r="B174" i="4"/>
  <c r="F174" i="4" s="1"/>
  <c r="G174" i="4" s="1"/>
  <c r="A174" i="4"/>
  <c r="E173" i="4"/>
  <c r="D173" i="4"/>
  <c r="C173" i="4"/>
  <c r="B173" i="4"/>
  <c r="F173" i="4" s="1"/>
  <c r="G173" i="4" s="1"/>
  <c r="A173" i="4"/>
  <c r="E172" i="4"/>
  <c r="D172" i="4"/>
  <c r="C172" i="4"/>
  <c r="B172" i="4"/>
  <c r="F172" i="4" s="1"/>
  <c r="A172" i="4"/>
  <c r="E171" i="4"/>
  <c r="D171" i="4"/>
  <c r="C171" i="4"/>
  <c r="B171" i="4"/>
  <c r="A171" i="4"/>
  <c r="E170" i="4"/>
  <c r="D170" i="4"/>
  <c r="C170" i="4"/>
  <c r="B170" i="4"/>
  <c r="F170" i="4" s="1"/>
  <c r="G170" i="4" s="1"/>
  <c r="A170" i="4"/>
  <c r="E169" i="4"/>
  <c r="D169" i="4"/>
  <c r="C169" i="4"/>
  <c r="B169" i="4"/>
  <c r="A169" i="4"/>
  <c r="E168" i="4"/>
  <c r="D168" i="4"/>
  <c r="C168" i="4"/>
  <c r="B168" i="4"/>
  <c r="A168" i="4"/>
  <c r="E167" i="4"/>
  <c r="D167" i="4"/>
  <c r="C167" i="4"/>
  <c r="B167" i="4"/>
  <c r="F167" i="4" s="1"/>
  <c r="A167" i="4"/>
  <c r="E166" i="4"/>
  <c r="D166" i="4"/>
  <c r="C166" i="4"/>
  <c r="B166" i="4"/>
  <c r="F166" i="4" s="1"/>
  <c r="G166" i="4" s="1"/>
  <c r="A166" i="4"/>
  <c r="E165" i="4"/>
  <c r="D165" i="4"/>
  <c r="C165" i="4"/>
  <c r="B165" i="4"/>
  <c r="F165" i="4" s="1"/>
  <c r="G165" i="4" s="1"/>
  <c r="A165" i="4"/>
  <c r="E164" i="4"/>
  <c r="D164" i="4"/>
  <c r="C164" i="4"/>
  <c r="B164" i="4"/>
  <c r="F164" i="4" s="1"/>
  <c r="A164" i="4"/>
  <c r="E163" i="4"/>
  <c r="D163" i="4"/>
  <c r="C163" i="4"/>
  <c r="B163" i="4"/>
  <c r="F163" i="4" s="1"/>
  <c r="G163" i="4" s="1"/>
  <c r="A163" i="4"/>
  <c r="E162" i="4"/>
  <c r="D162" i="4"/>
  <c r="C162" i="4"/>
  <c r="B162" i="4"/>
  <c r="A162" i="4"/>
  <c r="E161" i="4"/>
  <c r="D161" i="4"/>
  <c r="C161" i="4"/>
  <c r="B161" i="4"/>
  <c r="F161" i="4" s="1"/>
  <c r="A161" i="4"/>
  <c r="E160" i="4"/>
  <c r="D160" i="4"/>
  <c r="C160" i="4"/>
  <c r="B160" i="4"/>
  <c r="F160" i="4" s="1"/>
  <c r="A160" i="4"/>
  <c r="E159" i="4"/>
  <c r="D159" i="4"/>
  <c r="C159" i="4"/>
  <c r="B159" i="4"/>
  <c r="F159" i="4" s="1"/>
  <c r="G159" i="4" s="1"/>
  <c r="A159" i="4"/>
  <c r="E158" i="4"/>
  <c r="D158" i="4"/>
  <c r="C158" i="4"/>
  <c r="B158" i="4"/>
  <c r="F158" i="4" s="1"/>
  <c r="G158" i="4" s="1"/>
  <c r="A158" i="4"/>
  <c r="E157" i="4"/>
  <c r="D157" i="4"/>
  <c r="C157" i="4"/>
  <c r="B157" i="4"/>
  <c r="F157" i="4" s="1"/>
  <c r="G157" i="4" s="1"/>
  <c r="A157" i="4"/>
  <c r="E156" i="4"/>
  <c r="D156" i="4"/>
  <c r="C156" i="4"/>
  <c r="B156" i="4"/>
  <c r="A156" i="4"/>
  <c r="E155" i="4"/>
  <c r="D155" i="4"/>
  <c r="C155" i="4"/>
  <c r="B155" i="4"/>
  <c r="F155" i="4" s="1"/>
  <c r="G155" i="4" s="1"/>
  <c r="A155" i="4"/>
  <c r="E154" i="4"/>
  <c r="D154" i="4"/>
  <c r="C154" i="4"/>
  <c r="B154" i="4"/>
  <c r="F154" i="4" s="1"/>
  <c r="G154" i="4" s="1"/>
  <c r="A154" i="4"/>
  <c r="E153" i="4"/>
  <c r="D153" i="4"/>
  <c r="C153" i="4"/>
  <c r="B153" i="4"/>
  <c r="A153" i="4"/>
  <c r="E152" i="4"/>
  <c r="D152" i="4"/>
  <c r="C152" i="4"/>
  <c r="B152" i="4"/>
  <c r="F152" i="4" s="1"/>
  <c r="G152" i="4" s="1"/>
  <c r="A152" i="4"/>
  <c r="E151" i="4"/>
  <c r="D151" i="4"/>
  <c r="C151" i="4"/>
  <c r="B151" i="4"/>
  <c r="A151" i="4"/>
  <c r="E150" i="4"/>
  <c r="D150" i="4"/>
  <c r="C150" i="4"/>
  <c r="B150" i="4"/>
  <c r="A150" i="4"/>
  <c r="E149" i="4"/>
  <c r="D149" i="4"/>
  <c r="C149" i="4"/>
  <c r="B149" i="4"/>
  <c r="A149" i="4"/>
  <c r="E148" i="4"/>
  <c r="D148" i="4"/>
  <c r="C148" i="4"/>
  <c r="B148" i="4"/>
  <c r="F148" i="4" s="1"/>
  <c r="G148" i="4" s="1"/>
  <c r="A148" i="4"/>
  <c r="E147" i="4"/>
  <c r="D147" i="4"/>
  <c r="C147" i="4"/>
  <c r="B147" i="4"/>
  <c r="F147" i="4" s="1"/>
  <c r="G147" i="4" s="1"/>
  <c r="A147" i="4"/>
  <c r="E146" i="4"/>
  <c r="D146" i="4"/>
  <c r="C146" i="4"/>
  <c r="B146" i="4"/>
  <c r="A146" i="4"/>
  <c r="E145" i="4"/>
  <c r="D145" i="4"/>
  <c r="C145" i="4"/>
  <c r="B145" i="4"/>
  <c r="F145" i="4" s="1"/>
  <c r="G145" i="4" s="1"/>
  <c r="A145" i="4"/>
  <c r="E144" i="4"/>
  <c r="D144" i="4"/>
  <c r="C144" i="4"/>
  <c r="B144" i="4"/>
  <c r="F144" i="4" s="1"/>
  <c r="A144" i="4"/>
  <c r="E143" i="4"/>
  <c r="D143" i="4"/>
  <c r="C143" i="4"/>
  <c r="B143" i="4"/>
  <c r="F143" i="4" s="1"/>
  <c r="G143" i="4" s="1"/>
  <c r="A143" i="4"/>
  <c r="E142" i="4"/>
  <c r="D142" i="4"/>
  <c r="C142" i="4"/>
  <c r="B142" i="4"/>
  <c r="F142" i="4" s="1"/>
  <c r="A142" i="4"/>
  <c r="E141" i="4"/>
  <c r="D141" i="4"/>
  <c r="C141" i="4"/>
  <c r="B141" i="4"/>
  <c r="F141" i="4" s="1"/>
  <c r="G141" i="4" s="1"/>
  <c r="A141" i="4"/>
  <c r="E140" i="4"/>
  <c r="D140" i="4"/>
  <c r="C140" i="4"/>
  <c r="B140" i="4"/>
  <c r="F140" i="4" s="1"/>
  <c r="G140" i="4" s="1"/>
  <c r="A140" i="4"/>
  <c r="E139" i="4"/>
  <c r="D139" i="4"/>
  <c r="C139" i="4"/>
  <c r="B139" i="4"/>
  <c r="A139" i="4"/>
  <c r="E138" i="4"/>
  <c r="D138" i="4"/>
  <c r="C138" i="4"/>
  <c r="B138" i="4"/>
  <c r="A138" i="4"/>
  <c r="E137" i="4"/>
  <c r="D137" i="4"/>
  <c r="C137" i="4"/>
  <c r="B137" i="4"/>
  <c r="F137" i="4" s="1"/>
  <c r="A137" i="4"/>
  <c r="E136" i="4"/>
  <c r="D136" i="4"/>
  <c r="C136" i="4"/>
  <c r="B136" i="4"/>
  <c r="A136" i="4"/>
  <c r="E135" i="4"/>
  <c r="D135" i="4"/>
  <c r="C135" i="4"/>
  <c r="B135" i="4"/>
  <c r="A135" i="4"/>
  <c r="E134" i="4"/>
  <c r="D134" i="4"/>
  <c r="C134" i="4"/>
  <c r="B134" i="4"/>
  <c r="F134" i="4" s="1"/>
  <c r="G134" i="4" s="1"/>
  <c r="A134" i="4"/>
  <c r="E133" i="4"/>
  <c r="D133" i="4"/>
  <c r="C133" i="4"/>
  <c r="B133" i="4"/>
  <c r="F133" i="4" s="1"/>
  <c r="G133" i="4" s="1"/>
  <c r="A133" i="4"/>
  <c r="E132" i="4"/>
  <c r="D132" i="4"/>
  <c r="C132" i="4"/>
  <c r="B132" i="4"/>
  <c r="F132" i="4" s="1"/>
  <c r="G132" i="4" s="1"/>
  <c r="A132" i="4"/>
  <c r="E131" i="4"/>
  <c r="D131" i="4"/>
  <c r="C131" i="4"/>
  <c r="B131" i="4"/>
  <c r="A131" i="4"/>
  <c r="E130" i="4"/>
  <c r="D130" i="4"/>
  <c r="C130" i="4"/>
  <c r="B130" i="4"/>
  <c r="A130" i="4"/>
  <c r="E129" i="4"/>
  <c r="D129" i="4"/>
  <c r="C129" i="4"/>
  <c r="B129" i="4"/>
  <c r="F129" i="4" s="1"/>
  <c r="G129" i="4" s="1"/>
  <c r="A129" i="4"/>
  <c r="E128" i="4"/>
  <c r="D128" i="4"/>
  <c r="C128" i="4"/>
  <c r="B128" i="4"/>
  <c r="F128" i="4" s="1"/>
  <c r="A128" i="4"/>
  <c r="E127" i="4"/>
  <c r="D127" i="4"/>
  <c r="C127" i="4"/>
  <c r="B127" i="4"/>
  <c r="F127" i="4" s="1"/>
  <c r="G127" i="4" s="1"/>
  <c r="A127" i="4"/>
  <c r="E126" i="4"/>
  <c r="D126" i="4"/>
  <c r="C126" i="4"/>
  <c r="B126" i="4"/>
  <c r="F126" i="4" s="1"/>
  <c r="G126" i="4" s="1"/>
  <c r="A126" i="4"/>
  <c r="E125" i="4"/>
  <c r="D125" i="4"/>
  <c r="C125" i="4"/>
  <c r="B125" i="4"/>
  <c r="F125" i="4" s="1"/>
  <c r="A125" i="4"/>
  <c r="E124" i="4"/>
  <c r="D124" i="4"/>
  <c r="C124" i="4"/>
  <c r="B124" i="4"/>
  <c r="A124" i="4"/>
  <c r="E123" i="4"/>
  <c r="D123" i="4"/>
  <c r="C123" i="4"/>
  <c r="B123" i="4"/>
  <c r="F123" i="4" s="1"/>
  <c r="G123" i="4" s="1"/>
  <c r="A123" i="4"/>
  <c r="E122" i="4"/>
  <c r="D122" i="4"/>
  <c r="C122" i="4"/>
  <c r="B122" i="4"/>
  <c r="F122" i="4" s="1"/>
  <c r="G122" i="4" s="1"/>
  <c r="A122" i="4"/>
  <c r="E121" i="4"/>
  <c r="D121" i="4"/>
  <c r="C121" i="4"/>
  <c r="B121" i="4"/>
  <c r="A121" i="4"/>
  <c r="E120" i="4"/>
  <c r="D120" i="4"/>
  <c r="C120" i="4"/>
  <c r="B120" i="4"/>
  <c r="F120" i="4" s="1"/>
  <c r="G120" i="4" s="1"/>
  <c r="A120" i="4"/>
  <c r="E119" i="4"/>
  <c r="D119" i="4"/>
  <c r="C119" i="4"/>
  <c r="B119" i="4"/>
  <c r="A119" i="4"/>
  <c r="E118" i="4"/>
  <c r="D118" i="4"/>
  <c r="C118" i="4"/>
  <c r="B118" i="4"/>
  <c r="F118" i="4" s="1"/>
  <c r="G118" i="4" s="1"/>
  <c r="A118" i="4"/>
  <c r="E117" i="4"/>
  <c r="D117" i="4"/>
  <c r="C117" i="4"/>
  <c r="B117" i="4"/>
  <c r="F117" i="4" s="1"/>
  <c r="A117" i="4"/>
  <c r="E116" i="4"/>
  <c r="D116" i="4"/>
  <c r="C116" i="4"/>
  <c r="B116" i="4"/>
  <c r="F116" i="4" s="1"/>
  <c r="G116" i="4" s="1"/>
  <c r="A116" i="4"/>
  <c r="E115" i="4"/>
  <c r="D115" i="4"/>
  <c r="C115" i="4"/>
  <c r="B115" i="4"/>
  <c r="F115" i="4" s="1"/>
  <c r="G115" i="4" s="1"/>
  <c r="A115" i="4"/>
  <c r="E114" i="4"/>
  <c r="D114" i="4"/>
  <c r="C114" i="4"/>
  <c r="B114" i="4"/>
  <c r="A114" i="4"/>
  <c r="E113" i="4"/>
  <c r="D113" i="4"/>
  <c r="C113" i="4"/>
  <c r="B113" i="4"/>
  <c r="F113" i="4" s="1"/>
  <c r="G113" i="4" s="1"/>
  <c r="A113" i="4"/>
  <c r="E112" i="4"/>
  <c r="D112" i="4"/>
  <c r="C112" i="4"/>
  <c r="B112" i="4"/>
  <c r="F112" i="4" s="1"/>
  <c r="A112" i="4"/>
  <c r="E111" i="4"/>
  <c r="D111" i="4"/>
  <c r="C111" i="4"/>
  <c r="B111" i="4"/>
  <c r="F111" i="4" s="1"/>
  <c r="A111" i="4"/>
  <c r="E110" i="4"/>
  <c r="D110" i="4"/>
  <c r="C110" i="4"/>
  <c r="B110" i="4"/>
  <c r="F110" i="4" s="1"/>
  <c r="A110" i="4"/>
  <c r="E109" i="4"/>
  <c r="D109" i="4"/>
  <c r="C109" i="4"/>
  <c r="B109" i="4"/>
  <c r="F109" i="4" s="1"/>
  <c r="G109" i="4" s="1"/>
  <c r="A109" i="4"/>
  <c r="E108" i="4"/>
  <c r="D108" i="4"/>
  <c r="C108" i="4"/>
  <c r="B108" i="4"/>
  <c r="F108" i="4" s="1"/>
  <c r="G108" i="4" s="1"/>
  <c r="A108" i="4"/>
  <c r="E107" i="4"/>
  <c r="D107" i="4"/>
  <c r="C107" i="4"/>
  <c r="B107" i="4"/>
  <c r="F107" i="4" s="1"/>
  <c r="G107" i="4" s="1"/>
  <c r="A107" i="4"/>
  <c r="E106" i="4"/>
  <c r="D106" i="4"/>
  <c r="C106" i="4"/>
  <c r="B106" i="4"/>
  <c r="A106" i="4"/>
  <c r="E105" i="4"/>
  <c r="D105" i="4"/>
  <c r="C105" i="4"/>
  <c r="B105" i="4"/>
  <c r="F105" i="4" s="1"/>
  <c r="A105" i="4"/>
  <c r="E104" i="4"/>
  <c r="D104" i="4"/>
  <c r="C104" i="4"/>
  <c r="B104" i="4"/>
  <c r="F104" i="4" s="1"/>
  <c r="G104" i="4" s="1"/>
  <c r="A104" i="4"/>
  <c r="E103" i="4"/>
  <c r="D103" i="4"/>
  <c r="C103" i="4"/>
  <c r="B103" i="4"/>
  <c r="A103" i="4"/>
  <c r="E102" i="4"/>
  <c r="D102" i="4"/>
  <c r="C102" i="4"/>
  <c r="B102" i="4"/>
  <c r="F102" i="4" s="1"/>
  <c r="G102" i="4" s="1"/>
  <c r="A102" i="4"/>
  <c r="E101" i="4"/>
  <c r="D101" i="4"/>
  <c r="C101" i="4"/>
  <c r="B101" i="4"/>
  <c r="F101" i="4" s="1"/>
  <c r="G101" i="4" s="1"/>
  <c r="A101" i="4"/>
  <c r="E100" i="4"/>
  <c r="D100" i="4"/>
  <c r="C100" i="4"/>
  <c r="B100" i="4"/>
  <c r="F100" i="4" s="1"/>
  <c r="A100" i="4"/>
  <c r="E99" i="4"/>
  <c r="D99" i="4"/>
  <c r="C99" i="4"/>
  <c r="B99" i="4"/>
  <c r="F99" i="4" s="1"/>
  <c r="A99" i="4"/>
  <c r="E98" i="4"/>
  <c r="D98" i="4"/>
  <c r="C98" i="4"/>
  <c r="B98" i="4"/>
  <c r="A98" i="4"/>
  <c r="E97" i="4"/>
  <c r="D97" i="4"/>
  <c r="C97" i="4"/>
  <c r="B97" i="4"/>
  <c r="F97" i="4" s="1"/>
  <c r="A97" i="4"/>
  <c r="E96" i="4"/>
  <c r="D96" i="4"/>
  <c r="C96" i="4"/>
  <c r="B96" i="4"/>
  <c r="F96" i="4" s="1"/>
  <c r="A96" i="4"/>
  <c r="E95" i="4"/>
  <c r="D95" i="4"/>
  <c r="C95" i="4"/>
  <c r="B95" i="4"/>
  <c r="F95" i="4" s="1"/>
  <c r="G95" i="4" s="1"/>
  <c r="A95" i="4"/>
  <c r="E94" i="4"/>
  <c r="D94" i="4"/>
  <c r="C94" i="4"/>
  <c r="B94" i="4"/>
  <c r="F94" i="4" s="1"/>
  <c r="G94" i="4" s="1"/>
  <c r="A94" i="4"/>
  <c r="E93" i="4"/>
  <c r="D93" i="4"/>
  <c r="C93" i="4"/>
  <c r="B93" i="4"/>
  <c r="F93" i="4" s="1"/>
  <c r="G93" i="4" s="1"/>
  <c r="A93" i="4"/>
  <c r="E92" i="4"/>
  <c r="D92" i="4"/>
  <c r="C92" i="4"/>
  <c r="B92" i="4"/>
  <c r="F92" i="4" s="1"/>
  <c r="A92" i="4"/>
  <c r="E91" i="4"/>
  <c r="D91" i="4"/>
  <c r="C91" i="4"/>
  <c r="B91" i="4"/>
  <c r="F91" i="4" s="1"/>
  <c r="G91" i="4" s="1"/>
  <c r="A91" i="4"/>
  <c r="E90" i="4"/>
  <c r="D90" i="4"/>
  <c r="C90" i="4"/>
  <c r="B90" i="4"/>
  <c r="F90" i="4" s="1"/>
  <c r="G90" i="4" s="1"/>
  <c r="A90" i="4"/>
  <c r="E89" i="4"/>
  <c r="D89" i="4"/>
  <c r="C89" i="4"/>
  <c r="B89" i="4"/>
  <c r="A89" i="4"/>
  <c r="E88" i="4"/>
  <c r="D88" i="4"/>
  <c r="C88" i="4"/>
  <c r="B88" i="4"/>
  <c r="F88" i="4" s="1"/>
  <c r="G88" i="4" s="1"/>
  <c r="A88" i="4"/>
  <c r="E87" i="4"/>
  <c r="D87" i="4"/>
  <c r="C87" i="4"/>
  <c r="B87" i="4"/>
  <c r="A87" i="4"/>
  <c r="E86" i="4"/>
  <c r="D86" i="4"/>
  <c r="C86" i="4"/>
  <c r="B86" i="4"/>
  <c r="A86" i="4"/>
  <c r="E85" i="4"/>
  <c r="D85" i="4"/>
  <c r="C85" i="4"/>
  <c r="B85" i="4"/>
  <c r="A85" i="4"/>
  <c r="E84" i="4"/>
  <c r="D84" i="4"/>
  <c r="C84" i="4"/>
  <c r="B84" i="4"/>
  <c r="F84" i="4" s="1"/>
  <c r="G84" i="4" s="1"/>
  <c r="A84" i="4"/>
  <c r="E83" i="4"/>
  <c r="D83" i="4"/>
  <c r="C83" i="4"/>
  <c r="B83" i="4"/>
  <c r="F83" i="4" s="1"/>
  <c r="G83" i="4" s="1"/>
  <c r="A83" i="4"/>
  <c r="E82" i="4"/>
  <c r="D82" i="4"/>
  <c r="C82" i="4"/>
  <c r="B82" i="4"/>
  <c r="A82" i="4"/>
  <c r="E81" i="4"/>
  <c r="D81" i="4"/>
  <c r="C81" i="4"/>
  <c r="B81" i="4"/>
  <c r="F81" i="4" s="1"/>
  <c r="G81" i="4" s="1"/>
  <c r="A81" i="4"/>
  <c r="E80" i="4"/>
  <c r="D80" i="4"/>
  <c r="C80" i="4"/>
  <c r="B80" i="4"/>
  <c r="F80" i="4" s="1"/>
  <c r="A80" i="4"/>
  <c r="E79" i="4"/>
  <c r="D79" i="4"/>
  <c r="C79" i="4"/>
  <c r="B79" i="4"/>
  <c r="F79" i="4" s="1"/>
  <c r="G79" i="4" s="1"/>
  <c r="A79" i="4"/>
  <c r="E78" i="4"/>
  <c r="D78" i="4"/>
  <c r="C78" i="4"/>
  <c r="B78" i="4"/>
  <c r="F78" i="4" s="1"/>
  <c r="A78" i="4"/>
  <c r="E77" i="4"/>
  <c r="D77" i="4"/>
  <c r="C77" i="4"/>
  <c r="B77" i="4"/>
  <c r="F77" i="4" s="1"/>
  <c r="G77" i="4" s="1"/>
  <c r="A77" i="4"/>
  <c r="E76" i="4"/>
  <c r="D76" i="4"/>
  <c r="C76" i="4"/>
  <c r="B76" i="4"/>
  <c r="F76" i="4" s="1"/>
  <c r="G76" i="4" s="1"/>
  <c r="A76" i="4"/>
  <c r="E75" i="4"/>
  <c r="D75" i="4"/>
  <c r="C75" i="4"/>
  <c r="B75" i="4"/>
  <c r="F75" i="4" s="1"/>
  <c r="A75" i="4"/>
  <c r="E74" i="4"/>
  <c r="D74" i="4"/>
  <c r="C74" i="4"/>
  <c r="B74" i="4"/>
  <c r="A74" i="4"/>
  <c r="E73" i="4"/>
  <c r="D73" i="4"/>
  <c r="C73" i="4"/>
  <c r="B73" i="4"/>
  <c r="A73" i="4"/>
  <c r="E72" i="4"/>
  <c r="D72" i="4"/>
  <c r="C72" i="4"/>
  <c r="B72" i="4"/>
  <c r="F72" i="4" s="1"/>
  <c r="A72" i="4"/>
  <c r="E71" i="4"/>
  <c r="D71" i="4"/>
  <c r="C71" i="4"/>
  <c r="B71" i="4"/>
  <c r="A71" i="4"/>
  <c r="E70" i="4"/>
  <c r="D70" i="4"/>
  <c r="C70" i="4"/>
  <c r="B70" i="4"/>
  <c r="F70" i="4" s="1"/>
  <c r="G70" i="4" s="1"/>
  <c r="A70" i="4"/>
  <c r="E69" i="4"/>
  <c r="D69" i="4"/>
  <c r="C69" i="4"/>
  <c r="B69" i="4"/>
  <c r="F69" i="4" s="1"/>
  <c r="G69" i="4" s="1"/>
  <c r="A69" i="4"/>
  <c r="E68" i="4"/>
  <c r="D68" i="4"/>
  <c r="C68" i="4"/>
  <c r="B68" i="4"/>
  <c r="F68" i="4" s="1"/>
  <c r="G68" i="4" s="1"/>
  <c r="A68" i="4"/>
  <c r="E67" i="4"/>
  <c r="D67" i="4"/>
  <c r="C67" i="4"/>
  <c r="B67" i="4"/>
  <c r="F67" i="4" s="1"/>
  <c r="A67" i="4"/>
  <c r="E66" i="4"/>
  <c r="D66" i="4"/>
  <c r="C66" i="4"/>
  <c r="B66" i="4"/>
  <c r="A66" i="4"/>
  <c r="E65" i="4"/>
  <c r="D65" i="4"/>
  <c r="C65" i="4"/>
  <c r="B65" i="4"/>
  <c r="F65" i="4" s="1"/>
  <c r="G65" i="4" s="1"/>
  <c r="A65" i="4"/>
  <c r="E64" i="4"/>
  <c r="D64" i="4"/>
  <c r="C64" i="4"/>
  <c r="B64" i="4"/>
  <c r="F64" i="4" s="1"/>
  <c r="A64" i="4"/>
  <c r="E63" i="4"/>
  <c r="D63" i="4"/>
  <c r="C63" i="4"/>
  <c r="B63" i="4"/>
  <c r="F63" i="4" s="1"/>
  <c r="G63" i="4" s="1"/>
  <c r="A63" i="4"/>
  <c r="E62" i="4"/>
  <c r="D62" i="4"/>
  <c r="C62" i="4"/>
  <c r="B62" i="4"/>
  <c r="F62" i="4" s="1"/>
  <c r="G62" i="4" s="1"/>
  <c r="A62" i="4"/>
  <c r="E61" i="4"/>
  <c r="D61" i="4"/>
  <c r="C61" i="4"/>
  <c r="B61" i="4"/>
  <c r="F61" i="4" s="1"/>
  <c r="A61" i="4"/>
  <c r="E60" i="4"/>
  <c r="D60" i="4"/>
  <c r="C60" i="4"/>
  <c r="B60" i="4"/>
  <c r="F60" i="4" s="1"/>
  <c r="A60" i="4"/>
  <c r="E59" i="4"/>
  <c r="D59" i="4"/>
  <c r="C59" i="4"/>
  <c r="B59" i="4"/>
  <c r="F59" i="4" s="1"/>
  <c r="G59" i="4" s="1"/>
  <c r="A59" i="4"/>
  <c r="E58" i="4"/>
  <c r="D58" i="4"/>
  <c r="C58" i="4"/>
  <c r="B58" i="4"/>
  <c r="F58" i="4" s="1"/>
  <c r="G58" i="4" s="1"/>
  <c r="A58" i="4"/>
  <c r="E57" i="4"/>
  <c r="D57" i="4"/>
  <c r="C57" i="4"/>
  <c r="B57" i="4"/>
  <c r="F57" i="4" s="1"/>
  <c r="A57" i="4"/>
  <c r="E56" i="4"/>
  <c r="D56" i="4"/>
  <c r="C56" i="4"/>
  <c r="B56" i="4"/>
  <c r="F56" i="4" s="1"/>
  <c r="G56" i="4" s="1"/>
  <c r="A56" i="4"/>
  <c r="E55" i="4"/>
  <c r="D55" i="4"/>
  <c r="C55" i="4"/>
  <c r="B55" i="4"/>
  <c r="F55" i="4" s="1"/>
  <c r="A55" i="4"/>
  <c r="E54" i="4"/>
  <c r="D54" i="4"/>
  <c r="C54" i="4"/>
  <c r="B54" i="4"/>
  <c r="F54" i="4" s="1"/>
  <c r="G54" i="4" s="1"/>
  <c r="A54" i="4"/>
  <c r="E53" i="4"/>
  <c r="D53" i="4"/>
  <c r="C53" i="4"/>
  <c r="B53" i="4"/>
  <c r="A53" i="4"/>
  <c r="E52" i="4"/>
  <c r="D52" i="4"/>
  <c r="C52" i="4"/>
  <c r="B52" i="4"/>
  <c r="F52" i="4" s="1"/>
  <c r="G52" i="4" s="1"/>
  <c r="A52" i="4"/>
  <c r="E51" i="4"/>
  <c r="D51" i="4"/>
  <c r="C51" i="4"/>
  <c r="B51" i="4"/>
  <c r="F51" i="4" s="1"/>
  <c r="G51" i="4" s="1"/>
  <c r="A51" i="4"/>
  <c r="E50" i="4"/>
  <c r="D50" i="4"/>
  <c r="C50" i="4"/>
  <c r="B50" i="4"/>
  <c r="A50" i="4"/>
  <c r="E49" i="4"/>
  <c r="D49" i="4"/>
  <c r="C49" i="4"/>
  <c r="B49" i="4"/>
  <c r="F49" i="4" s="1"/>
  <c r="G49" i="4" s="1"/>
  <c r="A49" i="4"/>
  <c r="E48" i="4"/>
  <c r="D48" i="4"/>
  <c r="C48" i="4"/>
  <c r="B48" i="4"/>
  <c r="F48" i="4" s="1"/>
  <c r="A48" i="4"/>
  <c r="E47" i="4"/>
  <c r="D47" i="4"/>
  <c r="C47" i="4"/>
  <c r="B47" i="4"/>
  <c r="F47" i="4" s="1"/>
  <c r="G47" i="4" s="1"/>
  <c r="A47" i="4"/>
  <c r="E46" i="4"/>
  <c r="D46" i="4"/>
  <c r="C46" i="4"/>
  <c r="B46" i="4"/>
  <c r="F46" i="4" s="1"/>
  <c r="G46" i="4" s="1"/>
  <c r="A46" i="4"/>
  <c r="E45" i="4"/>
  <c r="D45" i="4"/>
  <c r="C45" i="4"/>
  <c r="B45" i="4"/>
  <c r="F45" i="4" s="1"/>
  <c r="G45" i="4" s="1"/>
  <c r="A45" i="4"/>
  <c r="E44" i="4"/>
  <c r="D44" i="4"/>
  <c r="C44" i="4"/>
  <c r="B44" i="4"/>
  <c r="F44" i="4" s="1"/>
  <c r="G44" i="4" s="1"/>
  <c r="A44" i="4"/>
  <c r="E43" i="4"/>
  <c r="D43" i="4"/>
  <c r="C43" i="4"/>
  <c r="B43" i="4"/>
  <c r="F43" i="4" s="1"/>
  <c r="G43" i="4" s="1"/>
  <c r="A43" i="4"/>
  <c r="E42" i="4"/>
  <c r="D42" i="4"/>
  <c r="C42" i="4"/>
  <c r="B42" i="4"/>
  <c r="F42" i="4" s="1"/>
  <c r="G42" i="4" s="1"/>
  <c r="A42" i="4"/>
  <c r="E41" i="4"/>
  <c r="D41" i="4"/>
  <c r="C41" i="4"/>
  <c r="B41" i="4"/>
  <c r="A41" i="4"/>
  <c r="E40" i="4"/>
  <c r="D40" i="4"/>
  <c r="C40" i="4"/>
  <c r="B40" i="4"/>
  <c r="F40" i="4" s="1"/>
  <c r="G40" i="4" s="1"/>
  <c r="A40" i="4"/>
  <c r="E39" i="4"/>
  <c r="D39" i="4"/>
  <c r="C39" i="4"/>
  <c r="B39" i="4"/>
  <c r="A39" i="4"/>
  <c r="E38" i="4"/>
  <c r="D38" i="4"/>
  <c r="C38" i="4"/>
  <c r="B38" i="4"/>
  <c r="F38" i="4" s="1"/>
  <c r="G38" i="4" s="1"/>
  <c r="A38" i="4"/>
  <c r="E37" i="4"/>
  <c r="D37" i="4"/>
  <c r="C37" i="4"/>
  <c r="B37" i="4"/>
  <c r="F37" i="4" s="1"/>
  <c r="A37" i="4"/>
  <c r="E36" i="4"/>
  <c r="D36" i="4"/>
  <c r="C36" i="4"/>
  <c r="B36" i="4"/>
  <c r="F36" i="4" s="1"/>
  <c r="A36" i="4"/>
  <c r="E35" i="4"/>
  <c r="D35" i="4"/>
  <c r="C35" i="4"/>
  <c r="B35" i="4"/>
  <c r="F35" i="4" s="1"/>
  <c r="G35" i="4" s="1"/>
  <c r="A35" i="4"/>
  <c r="E34" i="4"/>
  <c r="D34" i="4"/>
  <c r="C34" i="4"/>
  <c r="B34" i="4"/>
  <c r="A34" i="4"/>
  <c r="E33" i="4"/>
  <c r="D33" i="4"/>
  <c r="C33" i="4"/>
  <c r="B33" i="4"/>
  <c r="F33" i="4" s="1"/>
  <c r="A33" i="4"/>
  <c r="E32" i="4"/>
  <c r="D32" i="4"/>
  <c r="C32" i="4"/>
  <c r="B32" i="4"/>
  <c r="A32" i="4"/>
  <c r="E31" i="4"/>
  <c r="D31" i="4"/>
  <c r="C31" i="4"/>
  <c r="B31" i="4"/>
  <c r="F31" i="4" s="1"/>
  <c r="G31" i="4" s="1"/>
  <c r="A31" i="4"/>
  <c r="E30" i="4"/>
  <c r="D30" i="4"/>
  <c r="C30" i="4"/>
  <c r="B30" i="4"/>
  <c r="A30" i="4"/>
  <c r="E29" i="4"/>
  <c r="D29" i="4"/>
  <c r="C29" i="4"/>
  <c r="B29" i="4"/>
  <c r="F29" i="4" s="1"/>
  <c r="G29" i="4" s="1"/>
  <c r="A29" i="4"/>
  <c r="E28" i="4"/>
  <c r="D28" i="4"/>
  <c r="C28" i="4"/>
  <c r="B28" i="4"/>
  <c r="F28" i="4" s="1"/>
  <c r="A28" i="4"/>
  <c r="E27" i="4"/>
  <c r="D27" i="4"/>
  <c r="C27" i="4"/>
  <c r="B27" i="4"/>
  <c r="F27" i="4" s="1"/>
  <c r="A27" i="4"/>
  <c r="E26" i="4"/>
  <c r="D26" i="4"/>
  <c r="C26" i="4"/>
  <c r="B26" i="4"/>
  <c r="F26" i="4" s="1"/>
  <c r="A26" i="4"/>
  <c r="E25" i="4"/>
  <c r="D25" i="4"/>
  <c r="C25" i="4"/>
  <c r="B25" i="4"/>
  <c r="F25" i="4" s="1"/>
  <c r="A25" i="4"/>
  <c r="E24" i="4"/>
  <c r="D24" i="4"/>
  <c r="C24" i="4"/>
  <c r="B24" i="4"/>
  <c r="F24" i="4" s="1"/>
  <c r="G24" i="4" s="1"/>
  <c r="A24" i="4"/>
  <c r="E23" i="4"/>
  <c r="D23" i="4"/>
  <c r="C23" i="4"/>
  <c r="B23" i="4"/>
  <c r="A23" i="4"/>
  <c r="E22" i="4"/>
  <c r="D22" i="4"/>
  <c r="C22" i="4"/>
  <c r="B22" i="4"/>
  <c r="F22" i="4" s="1"/>
  <c r="G22" i="4" s="1"/>
  <c r="A22" i="4"/>
  <c r="E21" i="4"/>
  <c r="D21" i="4"/>
  <c r="C21" i="4"/>
  <c r="B21" i="4"/>
  <c r="F21" i="4" s="1"/>
  <c r="A21" i="4"/>
  <c r="E20" i="4"/>
  <c r="D20" i="4"/>
  <c r="C20" i="4"/>
  <c r="B20" i="4"/>
  <c r="F20" i="4" s="1"/>
  <c r="A20" i="4"/>
  <c r="E19" i="4"/>
  <c r="D19" i="4"/>
  <c r="C19" i="4"/>
  <c r="B19" i="4"/>
  <c r="F19" i="4" s="1"/>
  <c r="G19" i="4" s="1"/>
  <c r="A19" i="4"/>
  <c r="E18" i="4"/>
  <c r="D18" i="4"/>
  <c r="C18" i="4"/>
  <c r="B18" i="4"/>
  <c r="A18" i="4"/>
  <c r="E17" i="4"/>
  <c r="D17" i="4"/>
  <c r="C17" i="4"/>
  <c r="B17" i="4"/>
  <c r="F17" i="4" s="1"/>
  <c r="A17" i="4"/>
  <c r="E16" i="4"/>
  <c r="D16" i="4"/>
  <c r="C16" i="4"/>
  <c r="B16" i="4"/>
  <c r="F16" i="4" s="1"/>
  <c r="A16" i="4"/>
  <c r="E15" i="4"/>
  <c r="D15" i="4"/>
  <c r="C15" i="4"/>
  <c r="B15" i="4"/>
  <c r="F15" i="4" s="1"/>
  <c r="G15" i="4" s="1"/>
  <c r="A15" i="4"/>
  <c r="E14" i="4"/>
  <c r="D14" i="4"/>
  <c r="C14" i="4"/>
  <c r="B14" i="4"/>
  <c r="A14" i="4"/>
  <c r="E13" i="4"/>
  <c r="D13" i="4"/>
  <c r="C13" i="4"/>
  <c r="B13" i="4"/>
  <c r="F13" i="4" s="1"/>
  <c r="G13" i="4" s="1"/>
  <c r="A13" i="4"/>
  <c r="E12" i="4"/>
  <c r="D12" i="4"/>
  <c r="C12" i="4"/>
  <c r="B12" i="4"/>
  <c r="F12" i="4" s="1"/>
  <c r="A12" i="4"/>
  <c r="E11" i="4"/>
  <c r="D11" i="4"/>
  <c r="C11" i="4"/>
  <c r="B11" i="4"/>
  <c r="F11" i="4" s="1"/>
  <c r="A11" i="4"/>
  <c r="E10" i="4"/>
  <c r="D10" i="4"/>
  <c r="C10" i="4"/>
  <c r="B10" i="4"/>
  <c r="F10" i="4" s="1"/>
  <c r="A10" i="4"/>
  <c r="E9" i="4"/>
  <c r="D9" i="4"/>
  <c r="C9" i="4"/>
  <c r="B9" i="4"/>
  <c r="F9" i="4" s="1"/>
  <c r="A9" i="4"/>
  <c r="E8" i="4"/>
  <c r="D8" i="4"/>
  <c r="C8" i="4"/>
  <c r="B8" i="4"/>
  <c r="F8" i="4" s="1"/>
  <c r="G8" i="4" s="1"/>
  <c r="A8" i="4"/>
  <c r="E7" i="4"/>
  <c r="D7" i="4"/>
  <c r="C7" i="4"/>
  <c r="B7" i="4"/>
  <c r="F7" i="4" s="1"/>
  <c r="A7" i="4"/>
  <c r="E6" i="4"/>
  <c r="D6" i="4"/>
  <c r="C6" i="4"/>
  <c r="B6" i="4"/>
  <c r="F6" i="4" s="1"/>
  <c r="G6" i="4" s="1"/>
  <c r="A6" i="4"/>
  <c r="E5" i="4"/>
  <c r="D5" i="4"/>
  <c r="C5" i="4"/>
  <c r="B5" i="4"/>
  <c r="F5" i="4" s="1"/>
  <c r="A5" i="4"/>
  <c r="E4" i="4"/>
  <c r="D4" i="4"/>
  <c r="C4" i="4"/>
  <c r="B4" i="4"/>
  <c r="F4" i="4" s="1"/>
  <c r="A4" i="4"/>
  <c r="D9" i="5" l="1" a="1"/>
  <c r="D9" i="5" s="1"/>
  <c r="D6" i="5" a="1"/>
  <c r="D6" i="5" s="1"/>
  <c r="G233" i="4"/>
  <c r="G135" i="4"/>
  <c r="G239" i="4"/>
  <c r="G4" i="4"/>
  <c r="G10" i="4"/>
  <c r="G82" i="4"/>
  <c r="G162" i="4"/>
  <c r="G97" i="4"/>
  <c r="G103" i="4"/>
  <c r="G106" i="4"/>
  <c r="G189" i="4"/>
  <c r="G201" i="4"/>
  <c r="G283" i="4"/>
  <c r="G268" i="4"/>
  <c r="G250" i="4"/>
  <c r="G247" i="4"/>
  <c r="F239" i="4"/>
  <c r="G11" i="4"/>
  <c r="G50" i="4"/>
  <c r="G298" i="4"/>
  <c r="G139" i="4"/>
  <c r="G207" i="4"/>
  <c r="G210" i="4"/>
  <c r="G277" i="4"/>
  <c r="F253" i="4"/>
  <c r="G253" i="4" s="1"/>
  <c r="F221" i="4"/>
  <c r="G221" i="4" s="1"/>
  <c r="F189" i="4"/>
  <c r="G26" i="4"/>
  <c r="G130" i="4"/>
  <c r="G136" i="4"/>
  <c r="G142" i="4"/>
  <c r="G222" i="4"/>
  <c r="G225" i="4"/>
  <c r="F268" i="4"/>
  <c r="F236" i="4"/>
  <c r="G236" i="4" s="1"/>
  <c r="F156" i="4"/>
  <c r="G156" i="4" s="1"/>
  <c r="F124" i="4"/>
  <c r="G124" i="4" s="1"/>
  <c r="G5" i="4"/>
  <c r="G92" i="4"/>
  <c r="G172" i="4"/>
  <c r="F283" i="4"/>
  <c r="F171" i="4"/>
  <c r="G171" i="4" s="1"/>
  <c r="F139" i="4"/>
  <c r="F23" i="4"/>
  <c r="G23" i="4" s="1"/>
  <c r="G61" i="4"/>
  <c r="G27" i="4"/>
  <c r="G98" i="4"/>
  <c r="G175" i="4"/>
  <c r="G178" i="4"/>
  <c r="G282" i="4"/>
  <c r="G267" i="4"/>
  <c r="F298" i="4"/>
  <c r="F282" i="4"/>
  <c r="F250" i="4"/>
  <c r="F186" i="4"/>
  <c r="G186" i="4" s="1"/>
  <c r="F138" i="4"/>
  <c r="G138" i="4" s="1"/>
  <c r="F106" i="4"/>
  <c r="F74" i="4"/>
  <c r="G74" i="4" s="1"/>
  <c r="G119" i="4"/>
  <c r="G193" i="4"/>
  <c r="G285" i="4"/>
  <c r="G270" i="4"/>
  <c r="G258" i="4"/>
  <c r="G252" i="4"/>
  <c r="F297" i="4"/>
  <c r="G297" i="4" s="1"/>
  <c r="F233" i="4"/>
  <c r="F201" i="4"/>
  <c r="F169" i="4"/>
  <c r="G169" i="4" s="1"/>
  <c r="F153" i="4"/>
  <c r="G153" i="4" s="1"/>
  <c r="F121" i="4"/>
  <c r="G121" i="4" s="1"/>
  <c r="F89" i="4"/>
  <c r="G89" i="4" s="1"/>
  <c r="F73" i="4"/>
  <c r="G73" i="4" s="1"/>
  <c r="F41" i="4"/>
  <c r="G41" i="4" s="1"/>
  <c r="G9" i="4"/>
  <c r="G57" i="4"/>
  <c r="G110" i="4"/>
  <c r="G125" i="4"/>
  <c r="G217" i="4"/>
  <c r="G300" i="4"/>
  <c r="G261" i="4"/>
  <c r="F168" i="4"/>
  <c r="G168" i="4" s="1"/>
  <c r="F136" i="4"/>
  <c r="G75" i="4"/>
  <c r="G128" i="4"/>
  <c r="G131" i="4"/>
  <c r="G137" i="4"/>
  <c r="G226" i="4"/>
  <c r="G232" i="4"/>
  <c r="G235" i="4"/>
  <c r="F247" i="4"/>
  <c r="F231" i="4"/>
  <c r="G231" i="4" s="1"/>
  <c r="F199" i="4"/>
  <c r="G199" i="4" s="1"/>
  <c r="F183" i="4"/>
  <c r="G183" i="4" s="1"/>
  <c r="F151" i="4"/>
  <c r="G151" i="4" s="1"/>
  <c r="F135" i="4"/>
  <c r="F119" i="4"/>
  <c r="F103" i="4"/>
  <c r="F87" i="4"/>
  <c r="G87" i="4" s="1"/>
  <c r="F71" i="4"/>
  <c r="G71" i="4" s="1"/>
  <c r="F39" i="4"/>
  <c r="G39" i="4" s="1"/>
  <c r="G66" i="4"/>
  <c r="G72" i="4"/>
  <c r="G78" i="4"/>
  <c r="G146" i="4"/>
  <c r="F214" i="4"/>
  <c r="G214" i="4" s="1"/>
  <c r="F150" i="4"/>
  <c r="G150" i="4" s="1"/>
  <c r="F86" i="4"/>
  <c r="G86" i="4" s="1"/>
  <c r="F34" i="4"/>
  <c r="G34" i="4" s="1"/>
  <c r="F18" i="4"/>
  <c r="G18" i="4" s="1"/>
  <c r="G12" i="4"/>
  <c r="G21" i="4"/>
  <c r="G37" i="4"/>
  <c r="G161" i="4"/>
  <c r="G167" i="4"/>
  <c r="G182" i="4"/>
  <c r="G185" i="4"/>
  <c r="G266" i="4"/>
  <c r="F293" i="4"/>
  <c r="G293" i="4" s="1"/>
  <c r="F277" i="4"/>
  <c r="F261" i="4"/>
  <c r="F149" i="4"/>
  <c r="G149" i="4" s="1"/>
  <c r="F85" i="4"/>
  <c r="G85" i="4" s="1"/>
  <c r="F53" i="4"/>
  <c r="G53" i="4" s="1"/>
  <c r="G25" i="4"/>
  <c r="G105" i="4"/>
  <c r="G117" i="4"/>
  <c r="G194" i="4"/>
  <c r="G197" i="4"/>
  <c r="G200" i="4"/>
  <c r="G203" i="4"/>
  <c r="G284" i="4"/>
  <c r="G269" i="4"/>
  <c r="G251" i="4"/>
  <c r="G248" i="4"/>
  <c r="G245" i="4"/>
  <c r="F32" i="4"/>
  <c r="G32" i="4" s="1"/>
  <c r="G60" i="4"/>
  <c r="G7" i="4"/>
  <c r="G28" i="4"/>
  <c r="G55" i="4"/>
  <c r="G111" i="4"/>
  <c r="G114" i="4"/>
  <c r="G215" i="4"/>
  <c r="G299" i="4"/>
  <c r="F131" i="4"/>
  <c r="B6" i="5" a="1"/>
  <c r="B6" i="5" s="1"/>
  <c r="B16" i="5" a="1"/>
  <c r="B16" i="5" s="1"/>
  <c r="E15" i="5" a="1"/>
  <c r="E15" i="5" s="1"/>
  <c r="D12" i="5" a="1"/>
  <c r="D12" i="5" s="1"/>
  <c r="E9" i="5" a="1"/>
  <c r="E9" i="5" s="1"/>
  <c r="B13" i="5" a="1"/>
  <c r="B13" i="5" s="1"/>
  <c r="E12" i="5" a="1"/>
  <c r="E12" i="5" s="1"/>
  <c r="C6" i="5" a="1"/>
  <c r="C6" i="5" s="1"/>
  <c r="F6" i="5" s="1"/>
  <c r="C12" i="5" a="1"/>
  <c r="C12" i="5" s="1"/>
  <c r="F12" i="5" s="1"/>
  <c r="C9" i="5" a="1"/>
  <c r="C9" i="5" s="1"/>
  <c r="F9" i="5" s="1"/>
  <c r="D15" i="5" a="1"/>
  <c r="D15" i="5" s="1"/>
  <c r="C15" i="5" a="1"/>
  <c r="C15" i="5" s="1"/>
  <c r="E8" i="5" a="1"/>
  <c r="E8" i="5" s="1"/>
  <c r="E11" i="5" a="1"/>
  <c r="E11" i="5" s="1"/>
  <c r="D8" i="5" a="1"/>
  <c r="D8" i="5" s="1"/>
  <c r="E14" i="5" a="1"/>
  <c r="E14" i="5" s="1"/>
  <c r="C8" i="5" a="1"/>
  <c r="C8" i="5" s="1"/>
  <c r="D14" i="5" a="1"/>
  <c r="D14" i="5" s="1"/>
  <c r="D11" i="5" a="1"/>
  <c r="D11" i="5" s="1"/>
  <c r="B5" i="5" a="1"/>
  <c r="B5" i="5" s="1"/>
  <c r="C14" i="5" a="1"/>
  <c r="C14" i="5" s="1"/>
  <c r="C11" i="5" a="1"/>
  <c r="C11" i="5" s="1"/>
  <c r="C5" i="5" a="1"/>
  <c r="C5" i="5" s="1"/>
  <c r="E7" i="5" a="1"/>
  <c r="E7" i="5" s="1"/>
  <c r="D5" i="5" a="1"/>
  <c r="D5" i="5" s="1"/>
  <c r="E10" i="5" a="1"/>
  <c r="E10" i="5" s="1"/>
  <c r="E13" i="5" a="1"/>
  <c r="E13" i="5" s="1"/>
  <c r="D10" i="5" a="1"/>
  <c r="D10" i="5" s="1"/>
  <c r="D7" i="5" a="1"/>
  <c r="D7" i="5" s="1"/>
  <c r="E16" i="5" a="1"/>
  <c r="E16" i="5" s="1"/>
  <c r="C10" i="5" a="1"/>
  <c r="C10" i="5" s="1"/>
  <c r="C7" i="5" a="1"/>
  <c r="C7" i="5" s="1"/>
  <c r="D16" i="5" a="1"/>
  <c r="D16" i="5" s="1"/>
  <c r="F16" i="5" s="1"/>
  <c r="D13" i="5" a="1"/>
  <c r="D13" i="5" s="1"/>
  <c r="G33" i="4"/>
  <c r="G17" i="4"/>
  <c r="G99" i="4"/>
  <c r="G96" i="4"/>
  <c r="G208" i="4"/>
  <c r="G211" i="4"/>
  <c r="G288" i="4"/>
  <c r="G64" i="4"/>
  <c r="G67" i="4"/>
  <c r="G176" i="4"/>
  <c r="G144" i="4"/>
  <c r="G290" i="4"/>
  <c r="G112" i="4"/>
  <c r="G224" i="4"/>
  <c r="G272" i="4"/>
  <c r="G80" i="4"/>
  <c r="G254" i="4"/>
  <c r="G48" i="4"/>
  <c r="G192" i="4"/>
  <c r="G16" i="4"/>
  <c r="G286" i="4"/>
  <c r="G160" i="4"/>
  <c r="G274" i="4"/>
  <c r="G242" i="4"/>
  <c r="G260" i="4"/>
  <c r="G20" i="4"/>
  <c r="G228" i="4"/>
  <c r="G292" i="4"/>
  <c r="G196" i="4"/>
  <c r="G100" i="4"/>
  <c r="G164" i="4"/>
  <c r="G259" i="4"/>
  <c r="G244" i="4"/>
  <c r="G36" i="4"/>
  <c r="G276" i="4"/>
  <c r="G243" i="4"/>
  <c r="F11" i="5" l="1"/>
  <c r="F14" i="5"/>
  <c r="F13" i="5"/>
  <c r="F8" i="5"/>
  <c r="F5" i="5"/>
  <c r="F7" i="5"/>
  <c r="F10" i="5"/>
  <c r="F15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<sst xmlns="http://schemas.openxmlformats.org/spreadsheetml/2006/main" count="101" uniqueCount="54">
  <si>
    <t>1) Fill Config with targets, weights, and grade bands.</t>
  </si>
  <si>
    <t>2) Enter monthly data per supplier in Inputs (one row per supplier-month).</t>
  </si>
  <si>
    <t>3) Review Outputs for the scorecard and traffic-light grading.</t>
  </si>
  <si>
    <t>• OTIF % (On-Time In-Full): deliveries that met both (a) agreed delivery window and (b) full confirmed quantity, divided by all deliveries due in the period. If you track per PO-line instead of per delivery, keep it consistent month to month.
  Formula example: OTIF % = (# deliveries on-time AND in-full) / (total deliveries due)
  Edge rules to set in Config/Notes: grace window (e.g., ±24h), acceptable partials, backorders counted, customer-approved date moves.
• ASN accuracy % (Advance Shipping Notice): ASNs without critical errors divided by total ASNs in the period.
  Critical errors typically include: wrong item/qty, pallet/SSCC mismatch, missing labels, window mismatch, wrong lot/expiry.
  Formula example: ASN accuracy % = (# ASNs with zero critical errors) / (total ASNs)
• CAPA on-time %: CAPAs that reached verified closure on/before their due date divided by CAPAs due in the month.
  Formula example: CAPA on-time % = (# CAPAs closed on/before due date) / (# CAPAs with due date in the month)
  Note: do not put CAPAs not due yet in the denominator; re-dates must be agreed in advance.</t>
  </si>
  <si>
    <t>Worked examples:</t>
  </si>
  <si>
    <t>OTIF example — 28 deliveries due; 24 were on-time and in-full → OTIF % = 24/28 = 85.7%
ASN accuracy example — 120 ASNs; 5 had critical errors → ASN accuracy % = 115/120 = 95.8%
CAPA example — 10 CAPAs due in July; 8 closed on/before due date → CAPA on-time % = 8/10 = 80%</t>
  </si>
  <si>
    <t>Data sources &amp; notes:</t>
  </si>
  <si>
    <t>• Use shipping/ERP extracts for OTIF and ASN; use QMS/issue tracker for CAPA.
• Keep the counting unit consistent (deliveries vs PO-lines); document any grace windows.
• If a KPI is “not applicable” for a supplier, set its weight to 0 in Config.</t>
  </si>
  <si>
    <t>KPI</t>
  </si>
  <si>
    <t>Target</t>
  </si>
  <si>
    <t>Weight</t>
  </si>
  <si>
    <t>OTIF %</t>
  </si>
  <si>
    <t>ASN accuracy %</t>
  </si>
  <si>
    <t>CAPA on-time %</t>
  </si>
  <si>
    <t>Grade bands</t>
  </si>
  <si>
    <t>Green &gt;=</t>
  </si>
  <si>
    <t>Amber &gt;=</t>
  </si>
  <si>
    <t>Red &lt;</t>
  </si>
  <si>
    <t>Overall score (0–100)</t>
  </si>
  <si>
    <t>Alpha</t>
  </si>
  <si>
    <t>Beta</t>
  </si>
  <si>
    <t>Gamma</t>
  </si>
  <si>
    <t>Month (yyyy-mm)</t>
  </si>
  <si>
    <t>Supplier</t>
  </si>
  <si>
    <t>OTIF delivered</t>
  </si>
  <si>
    <t>OTIF total</t>
  </si>
  <si>
    <t>ASNs correct</t>
  </si>
  <si>
    <t>ASNs total</t>
  </si>
  <si>
    <t>CAPA closed on-time</t>
  </si>
  <si>
    <t>CAPA due this month</t>
  </si>
  <si>
    <t>Month</t>
  </si>
  <si>
    <t>Grade</t>
  </si>
  <si>
    <t>Supplier:</t>
  </si>
  <si>
    <t>Seq (latest=1)</t>
  </si>
  <si>
    <t>Row# in Inputs</t>
  </si>
  <si>
    <t>Issue</t>
  </si>
  <si>
    <t>Root cause (brief)</t>
  </si>
  <si>
    <t>Action</t>
  </si>
  <si>
    <t>Owner</t>
  </si>
  <si>
    <t>Due date</t>
  </si>
  <si>
    <t>Status</t>
  </si>
  <si>
    <t>Evidence</t>
  </si>
  <si>
    <t>4) Use CAPA (Corrective Actions and Preventive Actions) to track issues and closure performance.</t>
  </si>
  <si>
    <t>How to Use</t>
  </si>
  <si>
    <t>Supplier Scorecard</t>
  </si>
  <si>
    <r>
      <t>KPI / OPI definitions</t>
    </r>
    <r>
      <rPr>
        <sz val="14"/>
        <color theme="0"/>
        <rFont val="Calibri"/>
        <family val="2"/>
        <scheme val="minor"/>
      </rPr>
      <t xml:space="preserve"> (use these standard calculations unless your contracts specify otherwise):</t>
    </r>
  </si>
  <si>
    <t>Check:</t>
  </si>
  <si>
    <t>%</t>
  </si>
  <si>
    <t xml:space="preserve"> (edit for dropdowns)</t>
  </si>
  <si>
    <t>Supplier List</t>
  </si>
  <si>
    <t>Composite score</t>
  </si>
  <si>
    <t>(select supplier to auto-fill last 12 entries)</t>
  </si>
  <si>
    <t>Supplier CAPA tracker</t>
  </si>
  <si>
    <t>Composite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</si>
</sst>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"/>
    <numFmt numFmtId="165" formatCode="0.0%"/>
    <numFmt numFmtId="166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0"/>
      <name val="Segoe UI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8"/>
      </bottom>
      <diagonal/>
    </border>
    <border>
      <left/>
      <right/>
      <top/>
      <bottom style="thick">
        <color theme="5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vertical="center"/>
    </xf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2" xfId="0" applyBorder="1"/>
    <xf numFmtId="0" fontId="0" fillId="0" borderId="1" xfId="0" applyBorder="1"/>
    <xf numFmtId="0" fontId="0" fillId="0" borderId="2" xfId="0" applyBorder="1" applyAlignment="1">
      <alignment horizontal="center"/>
    </xf>
    <xf numFmtId="0" fontId="3" fillId="2" borderId="0" xfId="0" applyFont="1" applyFill="1" applyAlignment="1">
      <alignment horizontal="center"/>
    </xf>
    <xf numFmtId="9" fontId="0" fillId="0" borderId="2" xfId="1" applyFont="1" applyBorder="1" applyAlignment="1">
      <alignment horizontal="center"/>
    </xf>
    <xf numFmtId="9" fontId="0" fillId="0" borderId="1" xfId="1" applyFont="1" applyBorder="1" applyAlignment="1">
      <alignment horizontal="center"/>
    </xf>
    <xf numFmtId="9" fontId="0" fillId="0" borderId="0" xfId="1" applyFont="1" applyBorder="1" applyAlignment="1">
      <alignment horizontal="center"/>
    </xf>
    <xf numFmtId="9" fontId="0" fillId="0" borderId="0" xfId="1" applyFont="1" applyBorder="1" applyAlignment="1">
      <alignment horizontal="right"/>
    </xf>
    <xf numFmtId="0" fontId="0" fillId="0" borderId="0" xfId="0" applyAlignment="1">
      <alignment horizontal="left"/>
    </xf>
    <xf numFmtId="164" fontId="0" fillId="0" borderId="2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6" fontId="0" fillId="0" borderId="1" xfId="1" applyNumberFormat="1" applyFont="1" applyBorder="1" applyAlignment="1">
      <alignment horizontal="center" vertical="center"/>
    </xf>
    <xf numFmtId="166" fontId="0" fillId="0" borderId="2" xfId="1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4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7" fillId="2" borderId="4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5">
    <dxf>
      <font>
        <color rgb="FFC00000"/>
      </font>
      <fill>
        <patternFill>
          <bgColor rgb="FFFFC7CE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rgb="FF008000"/>
      </font>
      <fill>
        <patternFill>
          <bgColor rgb="FFC6EFCE"/>
        </patternFill>
      </fill>
    </dxf>
    <dxf>
      <font>
        <color rgb="FF00B050"/>
      </font>
    </dxf>
    <dxf>
      <font>
        <color rgb="FFC00000"/>
      </font>
      <fill>
        <patternFill>
          <bgColor rgb="FFFFC1C1"/>
        </patternFill>
      </fill>
    </dxf>
  </dxfs>
  <tableStyles count="0" defaultTableStyle="TableStyleMedium9" defaultPivotStyle="PivotStyleLight16"/>
  <colors>
    <mruColors>
      <color rgb="FF008000"/>
      <color rgb="FFFFC1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OTIF %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OTIF %</c:v>
          </c:tx>
          <c:spPr>
            <a:ln>
              <a:solidFill>
                <a:schemeClr val="accent5"/>
              </a:solidFill>
            </a:ln>
          </c:spPr>
          <c:marker>
            <c:symbol val="none"/>
          </c:marker>
          <c:cat>
            <c:numRef>
              <c:f>Trend_View!$B$5:$B$15</c:f>
              <c:numCache>
                <c:formatCode>yyyy\-mm</c:formatCode>
                <c:ptCount val="11"/>
                <c:pt idx="0">
                  <c:v>45931</c:v>
                </c:pt>
                <c:pt idx="1">
                  <c:v>45901</c:v>
                </c:pt>
                <c:pt idx="2">
                  <c:v>45870</c:v>
                </c:pt>
                <c:pt idx="3">
                  <c:v>45839</c:v>
                </c:pt>
                <c:pt idx="4">
                  <c:v>45809</c:v>
                </c:pt>
                <c:pt idx="5">
                  <c:v>45778</c:v>
                </c:pt>
                <c:pt idx="6">
                  <c:v>45748</c:v>
                </c:pt>
                <c:pt idx="7">
                  <c:v>45717</c:v>
                </c:pt>
                <c:pt idx="8">
                  <c:v>45689</c:v>
                </c:pt>
                <c:pt idx="9">
                  <c:v>45658</c:v>
                </c:pt>
                <c:pt idx="10">
                  <c:v>45627</c:v>
                </c:pt>
              </c:numCache>
            </c:numRef>
          </c:cat>
          <c:val>
            <c:numRef>
              <c:f>Trend_View!$C$5:$C$15</c:f>
              <c:numCache>
                <c:formatCode>0.0%</c:formatCode>
                <c:ptCount val="11"/>
                <c:pt idx="0">
                  <c:v>0.96666666666666667</c:v>
                </c:pt>
                <c:pt idx="1">
                  <c:v>0.94117647058823528</c:v>
                </c:pt>
                <c:pt idx="2">
                  <c:v>0.9642857142857143</c:v>
                </c:pt>
                <c:pt idx="3">
                  <c:v>0.94871794871794868</c:v>
                </c:pt>
                <c:pt idx="4">
                  <c:v>0.96666666666666667</c:v>
                </c:pt>
                <c:pt idx="5">
                  <c:v>0.96551724137931039</c:v>
                </c:pt>
                <c:pt idx="6">
                  <c:v>0.95348837209302328</c:v>
                </c:pt>
                <c:pt idx="7">
                  <c:v>0.9555555555555556</c:v>
                </c:pt>
                <c:pt idx="8">
                  <c:v>0.95348837209302328</c:v>
                </c:pt>
                <c:pt idx="9">
                  <c:v>0.96153846153846156</c:v>
                </c:pt>
                <c:pt idx="10">
                  <c:v>0.9555555555555556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C7-4492-9A03-6BB2C61A9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010001"/>
        <c:axId val="50010002"/>
      </c:lineChart>
      <c:dateAx>
        <c:axId val="50010001"/>
        <c:scaling>
          <c:orientation val="minMax"/>
        </c:scaling>
        <c:delete val="0"/>
        <c:axPos val="b"/>
        <c:numFmt formatCode="yyyy\-mm\-dd;@" sourceLinked="0"/>
        <c:majorTickMark val="out"/>
        <c:minorTickMark val="none"/>
        <c:tickLblPos val="nextTo"/>
        <c:crossAx val="50010002"/>
        <c:crosses val="autoZero"/>
        <c:auto val="1"/>
        <c:lblOffset val="100"/>
        <c:baseTimeUnit val="months"/>
      </c:dateAx>
      <c:valAx>
        <c:axId val="50010002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n-US"/>
          </a:p>
        </c:txPr>
        <c:crossAx val="50010001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ASN accuracy %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ASN accuracy %</c:v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cat>
            <c:numRef>
              <c:f>Trend_View!$B$5:$B$15</c:f>
              <c:numCache>
                <c:formatCode>yyyy\-mm</c:formatCode>
                <c:ptCount val="11"/>
                <c:pt idx="0">
                  <c:v>45931</c:v>
                </c:pt>
                <c:pt idx="1">
                  <c:v>45901</c:v>
                </c:pt>
                <c:pt idx="2">
                  <c:v>45870</c:v>
                </c:pt>
                <c:pt idx="3">
                  <c:v>45839</c:v>
                </c:pt>
                <c:pt idx="4">
                  <c:v>45809</c:v>
                </c:pt>
                <c:pt idx="5">
                  <c:v>45778</c:v>
                </c:pt>
                <c:pt idx="6">
                  <c:v>45748</c:v>
                </c:pt>
                <c:pt idx="7">
                  <c:v>45717</c:v>
                </c:pt>
                <c:pt idx="8">
                  <c:v>45689</c:v>
                </c:pt>
                <c:pt idx="9">
                  <c:v>45658</c:v>
                </c:pt>
                <c:pt idx="10">
                  <c:v>45627</c:v>
                </c:pt>
              </c:numCache>
            </c:numRef>
          </c:cat>
          <c:val>
            <c:numRef>
              <c:f>Trend_View!$D$5:$D$15</c:f>
              <c:numCache>
                <c:formatCode>0.0%</c:formatCode>
                <c:ptCount val="11"/>
                <c:pt idx="0">
                  <c:v>0.95348837209302328</c:v>
                </c:pt>
                <c:pt idx="1">
                  <c:v>0.91743119266055051</c:v>
                </c:pt>
                <c:pt idx="2">
                  <c:v>0.94736842105263153</c:v>
                </c:pt>
                <c:pt idx="3">
                  <c:v>0.95652173913043481</c:v>
                </c:pt>
                <c:pt idx="4">
                  <c:v>0.94392523364485981</c:v>
                </c:pt>
                <c:pt idx="5">
                  <c:v>0.95294117647058818</c:v>
                </c:pt>
                <c:pt idx="6">
                  <c:v>0.94017094017094016</c:v>
                </c:pt>
                <c:pt idx="7">
                  <c:v>0.92708333333333337</c:v>
                </c:pt>
                <c:pt idx="8">
                  <c:v>0.93</c:v>
                </c:pt>
                <c:pt idx="9">
                  <c:v>0.93333333333333335</c:v>
                </c:pt>
                <c:pt idx="10">
                  <c:v>0.94680851063829785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E8-4260-8E6C-D0C8F1D0E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020001"/>
        <c:axId val="50020002"/>
      </c:lineChart>
      <c:dateAx>
        <c:axId val="50020001"/>
        <c:scaling>
          <c:orientation val="minMax"/>
        </c:scaling>
        <c:delete val="0"/>
        <c:axPos val="b"/>
        <c:numFmt formatCode="yyyy\-mm\-dd;@" sourceLinked="0"/>
        <c:majorTickMark val="out"/>
        <c:minorTickMark val="none"/>
        <c:tickLblPos val="nextTo"/>
        <c:crossAx val="50020002"/>
        <c:crosses val="autoZero"/>
        <c:auto val="1"/>
        <c:lblOffset val="100"/>
        <c:baseTimeUnit val="months"/>
      </c:dateAx>
      <c:valAx>
        <c:axId val="50020002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n-US"/>
          </a:p>
        </c:txPr>
        <c:crossAx val="50020001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CAPA on-time %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CAPA on-time %</c:v>
          </c:tx>
          <c:marker>
            <c:symbol val="none"/>
          </c:marker>
          <c:cat>
            <c:numRef>
              <c:f>Trend_View!$B$5:$B$15</c:f>
              <c:numCache>
                <c:formatCode>yyyy\-mm</c:formatCode>
                <c:ptCount val="11"/>
                <c:pt idx="0">
                  <c:v>45931</c:v>
                </c:pt>
                <c:pt idx="1">
                  <c:v>45901</c:v>
                </c:pt>
                <c:pt idx="2">
                  <c:v>45870</c:v>
                </c:pt>
                <c:pt idx="3">
                  <c:v>45839</c:v>
                </c:pt>
                <c:pt idx="4">
                  <c:v>45809</c:v>
                </c:pt>
                <c:pt idx="5">
                  <c:v>45778</c:v>
                </c:pt>
                <c:pt idx="6">
                  <c:v>45748</c:v>
                </c:pt>
                <c:pt idx="7">
                  <c:v>45717</c:v>
                </c:pt>
                <c:pt idx="8">
                  <c:v>45689</c:v>
                </c:pt>
                <c:pt idx="9">
                  <c:v>45658</c:v>
                </c:pt>
                <c:pt idx="10">
                  <c:v>45627</c:v>
                </c:pt>
              </c:numCache>
            </c:numRef>
          </c:cat>
          <c:val>
            <c:numRef>
              <c:f>Trend_View!$E$5:$E$15</c:f>
              <c:numCache>
                <c:formatCode>0.0%</c:formatCode>
                <c:ptCount val="11"/>
                <c:pt idx="0">
                  <c:v>0.88888888888888884</c:v>
                </c:pt>
                <c:pt idx="1">
                  <c:v>0.88888888888888884</c:v>
                </c:pt>
                <c:pt idx="2">
                  <c:v>0.73333333333333328</c:v>
                </c:pt>
                <c:pt idx="3">
                  <c:v>0.8</c:v>
                </c:pt>
                <c:pt idx="4">
                  <c:v>0.72727272727272729</c:v>
                </c:pt>
                <c:pt idx="5">
                  <c:v>0.66666666666666663</c:v>
                </c:pt>
                <c:pt idx="6">
                  <c:v>0.875</c:v>
                </c:pt>
                <c:pt idx="7">
                  <c:v>0.76923076923076927</c:v>
                </c:pt>
                <c:pt idx="8">
                  <c:v>0.75</c:v>
                </c:pt>
                <c:pt idx="9">
                  <c:v>0.875</c:v>
                </c:pt>
                <c:pt idx="10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E2-410C-878B-08DED6A81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030001"/>
        <c:axId val="50030002"/>
      </c:lineChart>
      <c:dateAx>
        <c:axId val="50030001"/>
        <c:scaling>
          <c:orientation val="minMax"/>
        </c:scaling>
        <c:delete val="0"/>
        <c:axPos val="b"/>
        <c:numFmt formatCode="yyyy\-mm\-dd;@" sourceLinked="0"/>
        <c:majorTickMark val="out"/>
        <c:minorTickMark val="none"/>
        <c:tickLblPos val="nextTo"/>
        <c:crossAx val="50030002"/>
        <c:crosses val="autoZero"/>
        <c:auto val="1"/>
        <c:lblOffset val="100"/>
        <c:baseTimeUnit val="months"/>
      </c:dateAx>
      <c:valAx>
        <c:axId val="50030002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n-US"/>
          </a:p>
        </c:txPr>
        <c:crossAx val="50030001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Composite Score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Trend_View!$B$5:$B$16</c:f>
              <c:numCache>
                <c:formatCode>yyyy\-mm</c:formatCode>
                <c:ptCount val="12"/>
                <c:pt idx="0">
                  <c:v>45931</c:v>
                </c:pt>
                <c:pt idx="1">
                  <c:v>45901</c:v>
                </c:pt>
                <c:pt idx="2">
                  <c:v>45870</c:v>
                </c:pt>
                <c:pt idx="3">
                  <c:v>45839</c:v>
                </c:pt>
                <c:pt idx="4">
                  <c:v>45809</c:v>
                </c:pt>
                <c:pt idx="5">
                  <c:v>45778</c:v>
                </c:pt>
                <c:pt idx="6">
                  <c:v>45748</c:v>
                </c:pt>
                <c:pt idx="7">
                  <c:v>45717</c:v>
                </c:pt>
                <c:pt idx="8">
                  <c:v>45689</c:v>
                </c:pt>
                <c:pt idx="9">
                  <c:v>45658</c:v>
                </c:pt>
                <c:pt idx="10">
                  <c:v>45627</c:v>
                </c:pt>
                <c:pt idx="11">
                  <c:v>45597</c:v>
                </c:pt>
              </c:numCache>
            </c:numRef>
          </c:cat>
          <c:val>
            <c:numRef>
              <c:f>Trend_View!$F$5:$F$16</c:f>
              <c:numCache>
                <c:formatCode>0.0</c:formatCode>
                <c:ptCount val="12"/>
                <c:pt idx="0">
                  <c:v>99.51980356946261</c:v>
                </c:pt>
                <c:pt idx="1">
                  <c:v>97.342740948517402</c:v>
                </c:pt>
                <c:pt idx="2">
                  <c:v>94.047022317699017</c:v>
                </c:pt>
                <c:pt idx="3">
                  <c:v>95.893963288536682</c:v>
                </c:pt>
                <c:pt idx="4">
                  <c:v>93.839849046088958</c:v>
                </c:pt>
                <c:pt idx="5">
                  <c:v>92.047248421449652</c:v>
                </c:pt>
                <c:pt idx="6">
                  <c:v>98.094288558093425</c:v>
                </c:pt>
                <c:pt idx="7">
                  <c:v>94.255045810496952</c:v>
                </c:pt>
                <c:pt idx="8">
                  <c:v>93.616266580071454</c:v>
                </c:pt>
                <c:pt idx="9">
                  <c:v>98.223925197609404</c:v>
                </c:pt>
                <c:pt idx="10">
                  <c:v>95.884518794453214</c:v>
                </c:pt>
                <c:pt idx="11">
                  <c:v>98.301308827624609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E8-4260-8E6C-D0C8F1D0E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020001"/>
        <c:axId val="50020002"/>
      </c:lineChart>
      <c:dateAx>
        <c:axId val="50020001"/>
        <c:scaling>
          <c:orientation val="minMax"/>
        </c:scaling>
        <c:delete val="0"/>
        <c:axPos val="b"/>
        <c:numFmt formatCode="yyyy\-mm\-dd;@" sourceLinked="0"/>
        <c:majorTickMark val="out"/>
        <c:minorTickMark val="none"/>
        <c:tickLblPos val="nextTo"/>
        <c:crossAx val="50020002"/>
        <c:crosses val="autoZero"/>
        <c:auto val="1"/>
        <c:lblOffset val="100"/>
        <c:baseTimeUnit val="months"/>
      </c:dateAx>
      <c:valAx>
        <c:axId val="50020002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n-US"/>
          </a:p>
        </c:txPr>
        <c:crossAx val="50020001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163993</xdr:colOff>
      <xdr:row>0</xdr:row>
      <xdr:rowOff>93442</xdr:rowOff>
    </xdr:from>
    <xdr:to>
      <xdr:col>6</xdr:col>
      <xdr:colOff>451993</xdr:colOff>
      <xdr:row>0</xdr:row>
      <xdr:rowOff>381442</xdr:rowOff>
    </xdr:to>
    <xdr:pic>
      <xdr:nvPicPr>
        <xdr:cNvPr id="2" name="Picture 1" descr="A close up of a logo&#10;&#10;AI-generated content may be incorrect.">
          <a:extLst>
            <a:ext uri="{FF2B5EF4-FFF2-40B4-BE49-F238E27FC236}">
              <a16:creationId xmlns:a16="http://schemas.microsoft.com/office/drawing/2014/main" id="{CC0FB57F-7821-4820-BA43-272BD2D349FF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6802918" y="93442"/>
          <a:ext cx="288000" cy="288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142872</xdr:colOff>
      <xdr:row>17</xdr:row>
      <xdr:rowOff>152400</xdr:rowOff>
    </xdr:from>
    <xdr:to>
      <xdr:col>3</xdr:col>
      <xdr:colOff>524547</xdr:colOff>
      <xdr:row>31</xdr:row>
      <xdr:rowOff>185400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1076325</xdr:colOff>
      <xdr:row>17</xdr:row>
      <xdr:rowOff>152400</xdr:rowOff>
    </xdr:from>
    <xdr:to>
      <xdr:col>5</xdr:col>
      <xdr:colOff>1600875</xdr:colOff>
      <xdr:row>31</xdr:row>
      <xdr:rowOff>185400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142872</xdr:colOff>
      <xdr:row>34</xdr:row>
      <xdr:rowOff>47625</xdr:rowOff>
    </xdr:from>
    <xdr:to>
      <xdr:col>3</xdr:col>
      <xdr:colOff>524547</xdr:colOff>
      <xdr:row>48</xdr:row>
      <xdr:rowOff>80625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5</xdr:col>
      <xdr:colOff>1011718</xdr:colOff>
      <xdr:row>0</xdr:row>
      <xdr:rowOff>93442</xdr:rowOff>
    </xdr:from>
    <xdr:to>
      <xdr:col>5</xdr:col>
      <xdr:colOff>1299718</xdr:colOff>
      <xdr:row>0</xdr:row>
      <xdr:rowOff>381442</xdr:rowOff>
    </xdr:to>
    <xdr:pic>
      <xdr:nvPicPr>
        <xdr:cNvPr id="5" name="Picture 4" descr="A close up of a logo&#10;&#10;AI-generated content may be incorrect.">
          <a:extLst>
            <a:ext uri="{FF2B5EF4-FFF2-40B4-BE49-F238E27FC236}">
              <a16:creationId xmlns:a16="http://schemas.microsoft.com/office/drawing/2014/main" id="{EACB5A71-CF5E-44FF-B825-AD202B6E12EC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9917593" y="93442"/>
          <a:ext cx="288000" cy="288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1076325</xdr:colOff>
      <xdr:row>34</xdr:row>
      <xdr:rowOff>47625</xdr:rowOff>
    </xdr:from>
    <xdr:to>
      <xdr:col>5</xdr:col>
      <xdr:colOff>1600875</xdr:colOff>
      <xdr:row>48</xdr:row>
      <xdr:rowOff>80625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1330660-0F77-CE2D-2431-C19864F369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2154718</xdr:colOff>
      <xdr:row>0</xdr:row>
      <xdr:rowOff>93442</xdr:rowOff>
    </xdr:from>
    <xdr:to>
      <xdr:col>7</xdr:col>
      <xdr:colOff>2442718</xdr:colOff>
      <xdr:row>0</xdr:row>
      <xdr:rowOff>381442</xdr:rowOff>
    </xdr:to>
    <xdr:pic>
      <xdr:nvPicPr>
        <xdr:cNvPr id="2" name="Picture 1" descr="A close up of a logo&#10;&#10;AI-generated content may be incorrect.">
          <a:extLst>
            <a:ext uri="{FF2B5EF4-FFF2-40B4-BE49-F238E27FC236}">
              <a16:creationId xmlns:a16="http://schemas.microsoft.com/office/drawing/2014/main" id="{B3E4D671-7760-4ACD-A842-BC25DF16475C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11555893" y="93442"/>
          <a:ext cx="288000" cy="288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</sheetPr>
  <dimension ref="B1:B20"/>
  <sheetViews>
    <sheetView showGridLines="0" workbookViewId="0"/>
  </sheetViews>
  <sheetFormatPr defaultRowHeight="15" x14ac:dyDescent="0.25"/>
  <cols>
    <col min="1" max="1" width="9.140625" style="4"/>
    <col min="2" max="2" width="120.7109375" style="4" customWidth="1"/>
    <col min="3" max="16384" width="9.140625" style="4"/>
  </cols>
  <sheetData>
    <row r="1" spans="2:2" ht="22.5" customHeight="1" x14ac:dyDescent="0.25"/>
    <row r="2" spans="2:2" ht="22.5" customHeight="1" x14ac:dyDescent="0.25">
      <c r="B2" s="5" t="s">
        <v>44</v>
      </c>
    </row>
    <row r="3" spans="2:2" ht="22.5" customHeight="1" x14ac:dyDescent="0.25"/>
    <row r="4" spans="2:2" ht="22.5" customHeight="1" x14ac:dyDescent="0.25"/>
    <row r="5" spans="2:2" ht="22.5" customHeight="1" x14ac:dyDescent="0.25">
      <c r="B5" s="6" t="s">
        <v>43</v>
      </c>
    </row>
    <row r="6" spans="2:2" ht="22.5" customHeight="1" x14ac:dyDescent="0.25"/>
    <row r="7" spans="2:2" ht="22.5" customHeight="1" x14ac:dyDescent="0.25">
      <c r="B7" s="4" t="s">
        <v>0</v>
      </c>
    </row>
    <row r="8" spans="2:2" ht="22.5" customHeight="1" x14ac:dyDescent="0.25">
      <c r="B8" s="4" t="s">
        <v>1</v>
      </c>
    </row>
    <row r="9" spans="2:2" ht="22.5" customHeight="1" x14ac:dyDescent="0.25">
      <c r="B9" s="4" t="s">
        <v>2</v>
      </c>
    </row>
    <row r="10" spans="2:2" ht="22.5" customHeight="1" x14ac:dyDescent="0.25">
      <c r="B10" s="4" t="s">
        <v>42</v>
      </c>
    </row>
    <row r="11" spans="2:2" ht="22.5" customHeight="1" x14ac:dyDescent="0.25"/>
    <row r="12" spans="2:2" ht="22.5" customHeight="1" x14ac:dyDescent="0.25"/>
    <row r="13" spans="2:2" ht="22.5" customHeight="1" x14ac:dyDescent="0.25">
      <c r="B13" s="6" t="s">
        <v>45</v>
      </c>
    </row>
    <row r="14" spans="2:2" ht="195" x14ac:dyDescent="0.25">
      <c r="B14" s="7" t="s">
        <v>3</v>
      </c>
    </row>
    <row r="16" spans="2:2" x14ac:dyDescent="0.25">
      <c r="B16" s="8" t="s">
        <v>4</v>
      </c>
    </row>
    <row r="17" spans="2:2" ht="45" x14ac:dyDescent="0.25">
      <c r="B17" s="7" t="s">
        <v>5</v>
      </c>
    </row>
    <row r="19" spans="2:2" x14ac:dyDescent="0.25">
      <c r="B19" s="8" t="s">
        <v>6</v>
      </c>
    </row>
    <row r="20" spans="2:2" ht="45" x14ac:dyDescent="0.25">
      <c r="B20" s="7" t="s">
        <v>7</v>
      </c>
    </row>
  </sheetData>
  <pageMargins left="0.7" right="0.7" top="0.75" bottom="0.75" header="0.3" footer="0.3"/>
  <headerFooter>
    <oddFooter>&amp;C&amp;10© 2025 Delft Consulting | Companion resource to the book &amp;ISmooth Operations&amp;I | www.delft-consulting.com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1"/>
  <sheetViews>
    <sheetView showGridLines="0" workbookViewId="0">
      <selection activeCell="B2" sqref="B2"/>
    </sheetView>
  </sheetViews>
  <sheetFormatPr defaultRowHeight="15" x14ac:dyDescent="0.25"/>
  <cols>
    <col min="1" max="1" width="26.7109375" style="1" customWidth="1"/>
    <col min="2" max="2" width="18.42578125" style="1" customWidth="1"/>
    <col min="3" max="3" width="13.5703125" style="1" customWidth="1"/>
    <col min="4" max="4" width="16" style="1" customWidth="1"/>
  </cols>
  <sheetData>
    <row r="1" spans="1:5" x14ac:dyDescent="0.25">
      <c r="A1" s="12" t="s">
        <v>8</v>
      </c>
      <c r="B1" s="12" t="s">
        <v>9</v>
      </c>
      <c r="C1" s="12" t="s">
        <v>10</v>
      </c>
    </row>
    <row r="2" spans="1:5" x14ac:dyDescent="0.25">
      <c r="A2" s="11" t="s">
        <v>11</v>
      </c>
      <c r="B2" s="13">
        <v>0.95</v>
      </c>
      <c r="C2" s="13">
        <v>0.4</v>
      </c>
    </row>
    <row r="3" spans="1:5" x14ac:dyDescent="0.25">
      <c r="A3" s="2" t="s">
        <v>12</v>
      </c>
      <c r="B3" s="14">
        <v>0.98</v>
      </c>
      <c r="C3" s="14">
        <v>0.3</v>
      </c>
    </row>
    <row r="4" spans="1:5" x14ac:dyDescent="0.25">
      <c r="A4" s="2" t="s">
        <v>13</v>
      </c>
      <c r="B4" s="14">
        <v>0.9</v>
      </c>
      <c r="C4" s="14">
        <v>0.3</v>
      </c>
    </row>
    <row r="5" spans="1:5" x14ac:dyDescent="0.25">
      <c r="B5" s="16" t="s">
        <v>46</v>
      </c>
      <c r="C5" s="15">
        <f>SUM(C2:C4)</f>
        <v>1</v>
      </c>
    </row>
    <row r="7" spans="1:5" x14ac:dyDescent="0.25">
      <c r="A7" s="12" t="s">
        <v>14</v>
      </c>
      <c r="B7" s="12" t="s">
        <v>15</v>
      </c>
      <c r="C7" s="12" t="s">
        <v>16</v>
      </c>
      <c r="D7" s="12" t="s">
        <v>17</v>
      </c>
    </row>
    <row r="8" spans="1:5" x14ac:dyDescent="0.25">
      <c r="A8" s="11" t="s">
        <v>18</v>
      </c>
      <c r="B8" s="11">
        <v>85</v>
      </c>
      <c r="C8" s="11">
        <v>70</v>
      </c>
      <c r="D8" s="11">
        <f>C8</f>
        <v>70</v>
      </c>
      <c r="E8" t="s">
        <v>47</v>
      </c>
    </row>
    <row r="11" spans="1:5" x14ac:dyDescent="0.25">
      <c r="A11" s="12" t="s">
        <v>49</v>
      </c>
      <c r="B11" s="17" t="s">
        <v>48</v>
      </c>
    </row>
    <row r="12" spans="1:5" x14ac:dyDescent="0.25">
      <c r="A12" s="11" t="s">
        <v>19</v>
      </c>
    </row>
    <row r="13" spans="1:5" x14ac:dyDescent="0.25">
      <c r="A13" s="2" t="s">
        <v>20</v>
      </c>
    </row>
    <row r="14" spans="1:5" x14ac:dyDescent="0.25">
      <c r="A14" s="2" t="s">
        <v>21</v>
      </c>
    </row>
    <row r="15" spans="1:5" x14ac:dyDescent="0.25">
      <c r="A15" s="2"/>
    </row>
    <row r="16" spans="1:5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  <row r="25" spans="1:1" x14ac:dyDescent="0.25">
      <c r="A25" s="2"/>
    </row>
    <row r="26" spans="1:1" x14ac:dyDescent="0.25">
      <c r="A26" s="2"/>
    </row>
    <row r="27" spans="1:1" x14ac:dyDescent="0.25">
      <c r="A27" s="2"/>
    </row>
    <row r="28" spans="1:1" x14ac:dyDescent="0.25">
      <c r="A28" s="2"/>
    </row>
    <row r="29" spans="1:1" x14ac:dyDescent="0.25">
      <c r="A29" s="2"/>
    </row>
    <row r="30" spans="1:1" x14ac:dyDescent="0.25">
      <c r="A30" s="2"/>
    </row>
    <row r="31" spans="1:1" x14ac:dyDescent="0.25">
      <c r="A31" s="2"/>
    </row>
    <row r="32" spans="1:1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  <row r="44" spans="1:1" x14ac:dyDescent="0.25">
      <c r="A44" s="2"/>
    </row>
    <row r="45" spans="1:1" x14ac:dyDescent="0.25">
      <c r="A45" s="2"/>
    </row>
    <row r="46" spans="1:1" x14ac:dyDescent="0.25">
      <c r="A46" s="2"/>
    </row>
    <row r="47" spans="1:1" x14ac:dyDescent="0.25">
      <c r="A47" s="2"/>
    </row>
    <row r="48" spans="1:1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  <row r="59" spans="1:1" x14ac:dyDescent="0.25">
      <c r="A59" s="2"/>
    </row>
    <row r="60" spans="1:1" x14ac:dyDescent="0.25">
      <c r="A60" s="2"/>
    </row>
    <row r="61" spans="1:1" x14ac:dyDescent="0.25">
      <c r="A61" s="2"/>
    </row>
  </sheetData>
  <conditionalFormatting sqref="C5">
    <cfRule type="cellIs" dxfId="4" priority="1" operator="notEqual">
      <formula>1</formula>
    </cfRule>
    <cfRule type="cellIs" dxfId="3" priority="2" operator="equal">
      <formula>1</formula>
    </cfRule>
  </conditionalFormatting>
  <pageMargins left="0.7" right="0.7" top="0.75" bottom="0.75" header="0.3" footer="0.3"/>
  <headerFooter>
    <oddFooter>&amp;C&amp;10© 2025 Delft Consulting | Companion resource to the book &amp;ISmooth Operations&amp;I | www.delft-consulting.com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00"/>
  <sheetViews>
    <sheetView showGridLines="0" topLeftCell="B1" workbookViewId="0">
      <selection activeCell="A40" sqref="A40"/>
    </sheetView>
  </sheetViews>
  <sheetFormatPr defaultRowHeight="15" x14ac:dyDescent="0.25"/>
  <cols>
    <col min="1" max="1" width="19" style="1" customWidth="1"/>
    <col min="2" max="2" width="24.7109375" style="1" customWidth="1"/>
    <col min="3" max="8" width="20.7109375" style="1" customWidth="1"/>
  </cols>
  <sheetData>
    <row r="1" spans="1:8" x14ac:dyDescent="0.25">
      <c r="A1" s="12" t="s">
        <v>22</v>
      </c>
      <c r="B1" s="12" t="s">
        <v>23</v>
      </c>
      <c r="C1" s="12" t="s">
        <v>24</v>
      </c>
      <c r="D1" s="12" t="s">
        <v>25</v>
      </c>
      <c r="E1" s="12" t="s">
        <v>26</v>
      </c>
      <c r="F1" s="12" t="s">
        <v>27</v>
      </c>
      <c r="G1" s="12" t="s">
        <v>28</v>
      </c>
      <c r="H1" s="12" t="s">
        <v>29</v>
      </c>
    </row>
    <row r="2" spans="1:8" x14ac:dyDescent="0.25">
      <c r="A2" s="18">
        <v>45597</v>
      </c>
      <c r="B2" s="11" t="s">
        <v>19</v>
      </c>
      <c r="C2" s="11">
        <v>44</v>
      </c>
      <c r="D2" s="11">
        <v>45</v>
      </c>
      <c r="E2" s="11">
        <v>123</v>
      </c>
      <c r="F2" s="11">
        <v>127</v>
      </c>
      <c r="G2" s="11">
        <v>7</v>
      </c>
      <c r="H2" s="11">
        <v>8</v>
      </c>
    </row>
    <row r="3" spans="1:8" x14ac:dyDescent="0.25">
      <c r="A3" s="3">
        <v>45627</v>
      </c>
      <c r="B3" s="2" t="s">
        <v>19</v>
      </c>
      <c r="C3" s="2">
        <v>28</v>
      </c>
      <c r="D3" s="2">
        <v>28</v>
      </c>
      <c r="E3" s="2">
        <v>133</v>
      </c>
      <c r="F3" s="2">
        <v>137</v>
      </c>
      <c r="G3" s="2">
        <v>13</v>
      </c>
      <c r="H3" s="2">
        <v>14</v>
      </c>
    </row>
    <row r="4" spans="1:8" x14ac:dyDescent="0.25">
      <c r="A4" s="3">
        <v>45658</v>
      </c>
      <c r="B4" s="2" t="s">
        <v>19</v>
      </c>
      <c r="C4" s="2">
        <v>24</v>
      </c>
      <c r="D4" s="2">
        <v>25</v>
      </c>
      <c r="E4" s="2">
        <v>91</v>
      </c>
      <c r="F4" s="2">
        <v>94</v>
      </c>
      <c r="G4" s="2">
        <v>5</v>
      </c>
      <c r="H4" s="2">
        <v>5</v>
      </c>
    </row>
    <row r="5" spans="1:8" x14ac:dyDescent="0.25">
      <c r="A5" s="3">
        <v>45689</v>
      </c>
      <c r="B5" s="2" t="s">
        <v>19</v>
      </c>
      <c r="C5" s="2">
        <v>44</v>
      </c>
      <c r="D5" s="2">
        <v>45</v>
      </c>
      <c r="E5" s="2">
        <v>102</v>
      </c>
      <c r="F5" s="2">
        <v>106</v>
      </c>
      <c r="G5" s="2">
        <v>13</v>
      </c>
      <c r="H5" s="2">
        <v>14</v>
      </c>
    </row>
    <row r="6" spans="1:8" x14ac:dyDescent="0.25">
      <c r="A6" s="3">
        <v>45717</v>
      </c>
      <c r="B6" s="2" t="s">
        <v>19</v>
      </c>
      <c r="C6" s="2">
        <v>25</v>
      </c>
      <c r="D6" s="2">
        <v>25</v>
      </c>
      <c r="E6" s="2">
        <v>88</v>
      </c>
      <c r="F6" s="2">
        <v>90</v>
      </c>
      <c r="G6" s="2">
        <v>9</v>
      </c>
      <c r="H6" s="2">
        <v>10</v>
      </c>
    </row>
    <row r="7" spans="1:8" x14ac:dyDescent="0.25">
      <c r="A7" s="3">
        <v>45748</v>
      </c>
      <c r="B7" s="2" t="s">
        <v>19</v>
      </c>
      <c r="C7" s="2">
        <v>31</v>
      </c>
      <c r="D7" s="2">
        <v>31</v>
      </c>
      <c r="E7" s="2">
        <v>97</v>
      </c>
      <c r="F7" s="2">
        <v>101</v>
      </c>
      <c r="G7" s="2">
        <v>10</v>
      </c>
      <c r="H7" s="2">
        <v>11</v>
      </c>
    </row>
    <row r="8" spans="1:8" x14ac:dyDescent="0.25">
      <c r="A8" s="3">
        <v>45778</v>
      </c>
      <c r="B8" s="2" t="s">
        <v>19</v>
      </c>
      <c r="C8" s="2">
        <v>35</v>
      </c>
      <c r="D8" s="2">
        <v>36</v>
      </c>
      <c r="E8" s="2">
        <v>126</v>
      </c>
      <c r="F8" s="2">
        <v>131</v>
      </c>
      <c r="G8" s="2">
        <v>11</v>
      </c>
      <c r="H8" s="2">
        <v>12</v>
      </c>
    </row>
    <row r="9" spans="1:8" x14ac:dyDescent="0.25">
      <c r="A9" s="3">
        <v>45809</v>
      </c>
      <c r="B9" s="2" t="s">
        <v>19</v>
      </c>
      <c r="C9" s="2">
        <v>36</v>
      </c>
      <c r="D9" s="2">
        <v>37</v>
      </c>
      <c r="E9" s="2">
        <v>96</v>
      </c>
      <c r="F9" s="2">
        <v>98</v>
      </c>
      <c r="G9" s="2">
        <v>14</v>
      </c>
      <c r="H9" s="2">
        <v>14</v>
      </c>
    </row>
    <row r="10" spans="1:8" x14ac:dyDescent="0.25">
      <c r="A10" s="3">
        <v>45839</v>
      </c>
      <c r="B10" s="2" t="s">
        <v>19</v>
      </c>
      <c r="C10" s="2">
        <v>35</v>
      </c>
      <c r="D10" s="2">
        <v>36</v>
      </c>
      <c r="E10" s="2">
        <v>120</v>
      </c>
      <c r="F10" s="2">
        <v>125</v>
      </c>
      <c r="G10" s="2">
        <v>14</v>
      </c>
      <c r="H10" s="2">
        <v>15</v>
      </c>
    </row>
    <row r="11" spans="1:8" x14ac:dyDescent="0.25">
      <c r="A11" s="3">
        <v>45870</v>
      </c>
      <c r="B11" s="2" t="s">
        <v>19</v>
      </c>
      <c r="C11" s="2">
        <v>34</v>
      </c>
      <c r="D11" s="2">
        <v>34</v>
      </c>
      <c r="E11" s="2">
        <v>129</v>
      </c>
      <c r="F11" s="2">
        <v>134</v>
      </c>
      <c r="G11" s="2">
        <v>6</v>
      </c>
      <c r="H11" s="2">
        <v>6</v>
      </c>
    </row>
    <row r="12" spans="1:8" x14ac:dyDescent="0.25">
      <c r="A12" s="3">
        <v>45901</v>
      </c>
      <c r="B12" s="2" t="s">
        <v>19</v>
      </c>
      <c r="C12" s="2">
        <v>38</v>
      </c>
      <c r="D12" s="2">
        <v>39</v>
      </c>
      <c r="E12" s="2">
        <v>99</v>
      </c>
      <c r="F12" s="2">
        <v>103</v>
      </c>
      <c r="G12" s="2">
        <v>9</v>
      </c>
      <c r="H12" s="2">
        <v>10</v>
      </c>
    </row>
    <row r="13" spans="1:8" x14ac:dyDescent="0.25">
      <c r="A13" s="3">
        <v>45931</v>
      </c>
      <c r="B13" s="2" t="s">
        <v>19</v>
      </c>
      <c r="C13" s="2">
        <v>33</v>
      </c>
      <c r="D13" s="2">
        <v>33</v>
      </c>
      <c r="E13" s="2">
        <v>120</v>
      </c>
      <c r="F13" s="2">
        <v>123</v>
      </c>
      <c r="G13" s="2">
        <v>13</v>
      </c>
      <c r="H13" s="2">
        <v>14</v>
      </c>
    </row>
    <row r="14" spans="1:8" x14ac:dyDescent="0.25">
      <c r="A14" s="3">
        <v>45597</v>
      </c>
      <c r="B14" s="2" t="s">
        <v>20</v>
      </c>
      <c r="C14" s="2">
        <v>40</v>
      </c>
      <c r="D14" s="2">
        <v>42</v>
      </c>
      <c r="E14" s="2">
        <v>84</v>
      </c>
      <c r="F14" s="2">
        <v>90</v>
      </c>
      <c r="G14" s="2">
        <v>8</v>
      </c>
      <c r="H14" s="2">
        <v>9</v>
      </c>
    </row>
    <row r="15" spans="1:8" x14ac:dyDescent="0.25">
      <c r="A15" s="3">
        <v>45627</v>
      </c>
      <c r="B15" s="2" t="s">
        <v>20</v>
      </c>
      <c r="C15" s="2">
        <v>43</v>
      </c>
      <c r="D15" s="2">
        <v>45</v>
      </c>
      <c r="E15" s="2">
        <v>89</v>
      </c>
      <c r="F15" s="2">
        <v>94</v>
      </c>
      <c r="G15" s="2">
        <v>4</v>
      </c>
      <c r="H15" s="2">
        <v>5</v>
      </c>
    </row>
    <row r="16" spans="1:8" x14ac:dyDescent="0.25">
      <c r="A16" s="3">
        <v>45658</v>
      </c>
      <c r="B16" s="2" t="s">
        <v>20</v>
      </c>
      <c r="C16" s="2">
        <v>25</v>
      </c>
      <c r="D16" s="2">
        <v>26</v>
      </c>
      <c r="E16" s="2">
        <v>98</v>
      </c>
      <c r="F16" s="2">
        <v>105</v>
      </c>
      <c r="G16" s="2">
        <v>7</v>
      </c>
      <c r="H16" s="2">
        <v>8</v>
      </c>
    </row>
    <row r="17" spans="1:8" x14ac:dyDescent="0.25">
      <c r="A17" s="3">
        <v>45689</v>
      </c>
      <c r="B17" s="2" t="s">
        <v>20</v>
      </c>
      <c r="C17" s="2">
        <v>41</v>
      </c>
      <c r="D17" s="2">
        <v>43</v>
      </c>
      <c r="E17" s="2">
        <v>93</v>
      </c>
      <c r="F17" s="2">
        <v>100</v>
      </c>
      <c r="G17" s="2">
        <v>9</v>
      </c>
      <c r="H17" s="2">
        <v>12</v>
      </c>
    </row>
    <row r="18" spans="1:8" x14ac:dyDescent="0.25">
      <c r="A18" s="3">
        <v>45717</v>
      </c>
      <c r="B18" s="2" t="s">
        <v>20</v>
      </c>
      <c r="C18" s="2">
        <v>43</v>
      </c>
      <c r="D18" s="2">
        <v>45</v>
      </c>
      <c r="E18" s="2">
        <v>89</v>
      </c>
      <c r="F18" s="2">
        <v>96</v>
      </c>
      <c r="G18" s="2">
        <v>10</v>
      </c>
      <c r="H18" s="2">
        <v>13</v>
      </c>
    </row>
    <row r="19" spans="1:8" x14ac:dyDescent="0.25">
      <c r="A19" s="3">
        <v>45748</v>
      </c>
      <c r="B19" s="2" t="s">
        <v>20</v>
      </c>
      <c r="C19" s="2">
        <v>41</v>
      </c>
      <c r="D19" s="2">
        <v>43</v>
      </c>
      <c r="E19" s="2">
        <v>110</v>
      </c>
      <c r="F19" s="2">
        <v>117</v>
      </c>
      <c r="G19" s="2">
        <v>7</v>
      </c>
      <c r="H19" s="2">
        <v>8</v>
      </c>
    </row>
    <row r="20" spans="1:8" x14ac:dyDescent="0.25">
      <c r="A20" s="3">
        <v>45778</v>
      </c>
      <c r="B20" s="2" t="s">
        <v>20</v>
      </c>
      <c r="C20" s="2">
        <v>28</v>
      </c>
      <c r="D20" s="2">
        <v>29</v>
      </c>
      <c r="E20" s="2">
        <v>81</v>
      </c>
      <c r="F20" s="2">
        <v>85</v>
      </c>
      <c r="G20" s="2">
        <v>4</v>
      </c>
      <c r="H20" s="2">
        <v>6</v>
      </c>
    </row>
    <row r="21" spans="1:8" x14ac:dyDescent="0.25">
      <c r="A21" s="3">
        <v>45809</v>
      </c>
      <c r="B21" s="2" t="s">
        <v>20</v>
      </c>
      <c r="C21" s="2">
        <v>29</v>
      </c>
      <c r="D21" s="2">
        <v>30</v>
      </c>
      <c r="E21" s="2">
        <v>101</v>
      </c>
      <c r="F21" s="2">
        <v>107</v>
      </c>
      <c r="G21" s="2">
        <v>8</v>
      </c>
      <c r="H21" s="2">
        <v>11</v>
      </c>
    </row>
    <row r="22" spans="1:8" x14ac:dyDescent="0.25">
      <c r="A22" s="3">
        <v>45839</v>
      </c>
      <c r="B22" s="2" t="s">
        <v>20</v>
      </c>
      <c r="C22" s="2">
        <v>37</v>
      </c>
      <c r="D22" s="2">
        <v>39</v>
      </c>
      <c r="E22" s="2">
        <v>110</v>
      </c>
      <c r="F22" s="2">
        <v>115</v>
      </c>
      <c r="G22" s="2">
        <v>4</v>
      </c>
      <c r="H22" s="2">
        <v>5</v>
      </c>
    </row>
    <row r="23" spans="1:8" x14ac:dyDescent="0.25">
      <c r="A23" s="3">
        <v>45870</v>
      </c>
      <c r="B23" s="2" t="s">
        <v>20</v>
      </c>
      <c r="C23" s="2">
        <v>27</v>
      </c>
      <c r="D23" s="2">
        <v>28</v>
      </c>
      <c r="E23" s="2">
        <v>108</v>
      </c>
      <c r="F23" s="2">
        <v>114</v>
      </c>
      <c r="G23" s="2">
        <v>11</v>
      </c>
      <c r="H23" s="2">
        <v>15</v>
      </c>
    </row>
    <row r="24" spans="1:8" x14ac:dyDescent="0.25">
      <c r="A24" s="3">
        <v>45901</v>
      </c>
      <c r="B24" s="2" t="s">
        <v>20</v>
      </c>
      <c r="C24" s="2">
        <v>32</v>
      </c>
      <c r="D24" s="2">
        <v>34</v>
      </c>
      <c r="E24" s="2">
        <v>100</v>
      </c>
      <c r="F24" s="2">
        <v>109</v>
      </c>
      <c r="G24" s="2">
        <v>8</v>
      </c>
      <c r="H24" s="2">
        <v>9</v>
      </c>
    </row>
    <row r="25" spans="1:8" x14ac:dyDescent="0.25">
      <c r="A25" s="3">
        <v>45931</v>
      </c>
      <c r="B25" s="2" t="s">
        <v>20</v>
      </c>
      <c r="C25" s="2">
        <v>29</v>
      </c>
      <c r="D25" s="2">
        <v>30</v>
      </c>
      <c r="E25" s="2">
        <v>82</v>
      </c>
      <c r="F25" s="2">
        <v>86</v>
      </c>
      <c r="G25" s="2">
        <v>8</v>
      </c>
      <c r="H25" s="2">
        <v>9</v>
      </c>
    </row>
    <row r="26" spans="1:8" x14ac:dyDescent="0.25">
      <c r="A26" s="3">
        <v>45597</v>
      </c>
      <c r="B26" s="2" t="s">
        <v>21</v>
      </c>
      <c r="C26" s="2">
        <v>35</v>
      </c>
      <c r="D26" s="2">
        <v>41</v>
      </c>
      <c r="E26" s="2">
        <v>78</v>
      </c>
      <c r="F26" s="2">
        <v>89</v>
      </c>
      <c r="G26" s="2">
        <v>5</v>
      </c>
      <c r="H26" s="2">
        <v>7</v>
      </c>
    </row>
    <row r="27" spans="1:8" x14ac:dyDescent="0.25">
      <c r="A27" s="3">
        <v>45627</v>
      </c>
      <c r="B27" s="2" t="s">
        <v>21</v>
      </c>
      <c r="C27" s="2">
        <v>37</v>
      </c>
      <c r="D27" s="2">
        <v>41</v>
      </c>
      <c r="E27" s="2">
        <v>103</v>
      </c>
      <c r="F27" s="2">
        <v>118</v>
      </c>
      <c r="G27" s="2">
        <v>3</v>
      </c>
      <c r="H27" s="2">
        <v>5</v>
      </c>
    </row>
    <row r="28" spans="1:8" x14ac:dyDescent="0.25">
      <c r="A28" s="3">
        <v>45658</v>
      </c>
      <c r="B28" s="2" t="s">
        <v>21</v>
      </c>
      <c r="C28" s="2">
        <v>32</v>
      </c>
      <c r="D28" s="2">
        <v>36</v>
      </c>
      <c r="E28" s="2">
        <v>121</v>
      </c>
      <c r="F28" s="2">
        <v>133</v>
      </c>
      <c r="G28" s="2">
        <v>5</v>
      </c>
      <c r="H28" s="2">
        <v>8</v>
      </c>
    </row>
    <row r="29" spans="1:8" x14ac:dyDescent="0.25">
      <c r="A29" s="3">
        <v>45689</v>
      </c>
      <c r="B29" s="2" t="s">
        <v>21</v>
      </c>
      <c r="C29" s="2">
        <v>38</v>
      </c>
      <c r="D29" s="2">
        <v>43</v>
      </c>
      <c r="E29" s="2">
        <v>77</v>
      </c>
      <c r="F29" s="2">
        <v>85</v>
      </c>
      <c r="G29" s="2">
        <v>5</v>
      </c>
      <c r="H29" s="2">
        <v>6</v>
      </c>
    </row>
    <row r="30" spans="1:8" x14ac:dyDescent="0.25">
      <c r="A30" s="3">
        <v>45717</v>
      </c>
      <c r="B30" s="2" t="s">
        <v>21</v>
      </c>
      <c r="C30" s="2">
        <v>37</v>
      </c>
      <c r="D30" s="2">
        <v>42</v>
      </c>
      <c r="E30" s="2">
        <v>79</v>
      </c>
      <c r="F30" s="2">
        <v>88</v>
      </c>
      <c r="G30" s="2">
        <v>8</v>
      </c>
      <c r="H30" s="2">
        <v>13</v>
      </c>
    </row>
    <row r="31" spans="1:8" x14ac:dyDescent="0.25">
      <c r="A31" s="3">
        <v>45748</v>
      </c>
      <c r="B31" s="2" t="s">
        <v>21</v>
      </c>
      <c r="C31" s="2">
        <v>36</v>
      </c>
      <c r="D31" s="2">
        <v>41</v>
      </c>
      <c r="E31" s="2">
        <v>98</v>
      </c>
      <c r="F31" s="2">
        <v>107</v>
      </c>
      <c r="G31" s="2">
        <v>10</v>
      </c>
      <c r="H31" s="2">
        <v>13</v>
      </c>
    </row>
    <row r="32" spans="1:8" x14ac:dyDescent="0.25">
      <c r="A32" s="3">
        <v>45778</v>
      </c>
      <c r="B32" s="2" t="s">
        <v>21</v>
      </c>
      <c r="C32" s="2">
        <v>27</v>
      </c>
      <c r="D32" s="2">
        <v>31</v>
      </c>
      <c r="E32" s="2">
        <v>97</v>
      </c>
      <c r="F32" s="2">
        <v>105</v>
      </c>
      <c r="G32" s="2">
        <v>10</v>
      </c>
      <c r="H32" s="2">
        <v>15</v>
      </c>
    </row>
    <row r="33" spans="1:8" x14ac:dyDescent="0.25">
      <c r="A33" s="3">
        <v>45809</v>
      </c>
      <c r="B33" s="2" t="s">
        <v>21</v>
      </c>
      <c r="C33" s="2">
        <v>35</v>
      </c>
      <c r="D33" s="2">
        <v>41</v>
      </c>
      <c r="E33" s="2">
        <v>82</v>
      </c>
      <c r="F33" s="2">
        <v>95</v>
      </c>
      <c r="G33" s="2">
        <v>6</v>
      </c>
      <c r="H33" s="2">
        <v>10</v>
      </c>
    </row>
    <row r="34" spans="1:8" x14ac:dyDescent="0.25">
      <c r="A34" s="3">
        <v>45839</v>
      </c>
      <c r="B34" s="2" t="s">
        <v>21</v>
      </c>
      <c r="C34" s="2">
        <v>35</v>
      </c>
      <c r="D34" s="2">
        <v>42</v>
      </c>
      <c r="E34" s="2">
        <v>80</v>
      </c>
      <c r="F34" s="2">
        <v>94</v>
      </c>
      <c r="G34" s="2">
        <v>9</v>
      </c>
      <c r="H34" s="2">
        <v>15</v>
      </c>
    </row>
    <row r="35" spans="1:8" x14ac:dyDescent="0.25">
      <c r="A35" s="3">
        <v>45870</v>
      </c>
      <c r="B35" s="2" t="s">
        <v>21</v>
      </c>
      <c r="C35" s="2">
        <v>24</v>
      </c>
      <c r="D35" s="2">
        <v>27</v>
      </c>
      <c r="E35" s="2">
        <v>118</v>
      </c>
      <c r="F35" s="2">
        <v>135</v>
      </c>
      <c r="G35" s="2">
        <v>8</v>
      </c>
      <c r="H35" s="2">
        <v>13</v>
      </c>
    </row>
    <row r="36" spans="1:8" x14ac:dyDescent="0.25">
      <c r="A36" s="3">
        <v>45901</v>
      </c>
      <c r="B36" s="2" t="s">
        <v>21</v>
      </c>
      <c r="C36" s="2">
        <v>33</v>
      </c>
      <c r="D36" s="2">
        <v>40</v>
      </c>
      <c r="E36" s="2">
        <v>79</v>
      </c>
      <c r="F36" s="2">
        <v>88</v>
      </c>
      <c r="G36" s="2">
        <v>10</v>
      </c>
      <c r="H36" s="2">
        <v>14</v>
      </c>
    </row>
    <row r="37" spans="1:8" x14ac:dyDescent="0.25">
      <c r="A37" s="3">
        <v>45931</v>
      </c>
      <c r="B37" s="2" t="s">
        <v>21</v>
      </c>
      <c r="C37" s="2">
        <v>28</v>
      </c>
      <c r="D37" s="2">
        <v>32</v>
      </c>
      <c r="E37" s="2">
        <v>115</v>
      </c>
      <c r="F37" s="2">
        <v>131</v>
      </c>
      <c r="G37" s="2">
        <v>4</v>
      </c>
      <c r="H37" s="2">
        <v>6</v>
      </c>
    </row>
    <row r="38" spans="1:8" x14ac:dyDescent="0.25">
      <c r="A38" s="2"/>
      <c r="B38" s="2"/>
      <c r="C38" s="2"/>
      <c r="D38" s="2"/>
      <c r="E38" s="2"/>
      <c r="F38" s="2"/>
      <c r="G38" s="2"/>
      <c r="H38" s="2"/>
    </row>
    <row r="39" spans="1:8" x14ac:dyDescent="0.25">
      <c r="A39" s="2"/>
      <c r="B39" s="2"/>
      <c r="C39" s="2"/>
      <c r="D39" s="2"/>
      <c r="E39" s="2"/>
      <c r="F39" s="2"/>
      <c r="G39" s="2"/>
      <c r="H39" s="2"/>
    </row>
    <row r="40" spans="1:8" x14ac:dyDescent="0.25">
      <c r="A40" s="2"/>
      <c r="B40" s="2"/>
      <c r="C40" s="2"/>
      <c r="D40" s="2"/>
      <c r="E40" s="2"/>
      <c r="F40" s="2"/>
      <c r="G40" s="2"/>
      <c r="H40" s="2"/>
    </row>
    <row r="41" spans="1:8" x14ac:dyDescent="0.25">
      <c r="A41" s="2"/>
      <c r="B41" s="2"/>
      <c r="C41" s="2"/>
      <c r="D41" s="2"/>
      <c r="E41" s="2"/>
      <c r="F41" s="2"/>
      <c r="G41" s="2"/>
      <c r="H41" s="2"/>
    </row>
    <row r="42" spans="1:8" x14ac:dyDescent="0.25">
      <c r="A42" s="2"/>
      <c r="B42" s="2"/>
      <c r="C42" s="2"/>
      <c r="D42" s="2"/>
      <c r="E42" s="2"/>
      <c r="F42" s="2"/>
      <c r="G42" s="2"/>
      <c r="H42" s="2"/>
    </row>
    <row r="43" spans="1:8" x14ac:dyDescent="0.25">
      <c r="A43" s="2"/>
      <c r="B43" s="2"/>
      <c r="C43" s="2"/>
      <c r="D43" s="2"/>
      <c r="E43" s="2"/>
      <c r="F43" s="2"/>
      <c r="G43" s="2"/>
      <c r="H43" s="2"/>
    </row>
    <row r="44" spans="1:8" x14ac:dyDescent="0.25">
      <c r="A44" s="2"/>
      <c r="B44" s="2"/>
      <c r="C44" s="2"/>
      <c r="D44" s="2"/>
      <c r="E44" s="2"/>
      <c r="F44" s="2"/>
      <c r="G44" s="2"/>
      <c r="H44" s="2"/>
    </row>
    <row r="45" spans="1:8" x14ac:dyDescent="0.25">
      <c r="A45" s="2"/>
      <c r="B45" s="2"/>
      <c r="C45" s="2"/>
      <c r="D45" s="2"/>
      <c r="E45" s="2"/>
      <c r="F45" s="2"/>
      <c r="G45" s="2"/>
      <c r="H45" s="2"/>
    </row>
    <row r="46" spans="1:8" x14ac:dyDescent="0.25">
      <c r="A46" s="2"/>
      <c r="B46" s="2"/>
      <c r="C46" s="2"/>
      <c r="D46" s="2"/>
      <c r="E46" s="2"/>
      <c r="F46" s="2"/>
      <c r="G46" s="2"/>
      <c r="H46" s="2"/>
    </row>
    <row r="47" spans="1:8" x14ac:dyDescent="0.25">
      <c r="A47" s="2"/>
      <c r="B47" s="2"/>
      <c r="C47" s="2"/>
      <c r="D47" s="2"/>
      <c r="E47" s="2"/>
      <c r="F47" s="2"/>
      <c r="G47" s="2"/>
      <c r="H47" s="2"/>
    </row>
    <row r="48" spans="1:8" x14ac:dyDescent="0.25">
      <c r="A48" s="2"/>
      <c r="B48" s="2"/>
      <c r="C48" s="2"/>
      <c r="D48" s="2"/>
      <c r="E48" s="2"/>
      <c r="F48" s="2"/>
      <c r="G48" s="2"/>
      <c r="H48" s="2"/>
    </row>
    <row r="49" spans="1:8" x14ac:dyDescent="0.25">
      <c r="A49" s="2"/>
      <c r="B49" s="2"/>
      <c r="C49" s="2"/>
      <c r="D49" s="2"/>
      <c r="E49" s="2"/>
      <c r="F49" s="2"/>
      <c r="G49" s="2"/>
      <c r="H49" s="2"/>
    </row>
    <row r="50" spans="1:8" x14ac:dyDescent="0.25">
      <c r="A50" s="2"/>
      <c r="B50" s="2"/>
      <c r="C50" s="2"/>
      <c r="D50" s="2"/>
      <c r="E50" s="2"/>
      <c r="F50" s="2"/>
      <c r="G50" s="2"/>
      <c r="H50" s="2"/>
    </row>
    <row r="51" spans="1:8" x14ac:dyDescent="0.25">
      <c r="A51" s="2"/>
      <c r="B51" s="2"/>
      <c r="C51" s="2"/>
      <c r="D51" s="2"/>
      <c r="E51" s="2"/>
      <c r="F51" s="2"/>
      <c r="G51" s="2"/>
      <c r="H51" s="2"/>
    </row>
    <row r="52" spans="1:8" x14ac:dyDescent="0.25">
      <c r="A52" s="2"/>
      <c r="B52" s="2"/>
      <c r="C52" s="2"/>
      <c r="D52" s="2"/>
      <c r="E52" s="2"/>
      <c r="F52" s="2"/>
      <c r="G52" s="2"/>
      <c r="H52" s="2"/>
    </row>
    <row r="53" spans="1:8" x14ac:dyDescent="0.25">
      <c r="A53" s="2"/>
      <c r="B53" s="2"/>
      <c r="C53" s="2"/>
      <c r="D53" s="2"/>
      <c r="E53" s="2"/>
      <c r="F53" s="2"/>
      <c r="G53" s="2"/>
      <c r="H53" s="2"/>
    </row>
    <row r="54" spans="1:8" x14ac:dyDescent="0.25">
      <c r="A54" s="2"/>
      <c r="B54" s="2"/>
      <c r="C54" s="2"/>
      <c r="D54" s="2"/>
      <c r="E54" s="2"/>
      <c r="F54" s="2"/>
      <c r="G54" s="2"/>
      <c r="H54" s="2"/>
    </row>
    <row r="55" spans="1:8" x14ac:dyDescent="0.25">
      <c r="A55" s="2"/>
      <c r="B55" s="2"/>
      <c r="C55" s="2"/>
      <c r="D55" s="2"/>
      <c r="E55" s="2"/>
      <c r="F55" s="2"/>
      <c r="G55" s="2"/>
      <c r="H55" s="2"/>
    </row>
    <row r="56" spans="1:8" x14ac:dyDescent="0.25">
      <c r="A56" s="2"/>
      <c r="B56" s="2"/>
      <c r="C56" s="2"/>
      <c r="D56" s="2"/>
      <c r="E56" s="2"/>
      <c r="F56" s="2"/>
      <c r="G56" s="2"/>
      <c r="H56" s="2"/>
    </row>
    <row r="57" spans="1:8" x14ac:dyDescent="0.25">
      <c r="A57" s="2"/>
      <c r="B57" s="2"/>
      <c r="C57" s="2"/>
      <c r="D57" s="2"/>
      <c r="E57" s="2"/>
      <c r="F57" s="2"/>
      <c r="G57" s="2"/>
      <c r="H57" s="2"/>
    </row>
    <row r="58" spans="1:8" x14ac:dyDescent="0.25">
      <c r="A58" s="2"/>
      <c r="B58" s="2"/>
      <c r="C58" s="2"/>
      <c r="D58" s="2"/>
      <c r="E58" s="2"/>
      <c r="F58" s="2"/>
      <c r="G58" s="2"/>
      <c r="H58" s="2"/>
    </row>
    <row r="59" spans="1:8" x14ac:dyDescent="0.25">
      <c r="A59" s="2"/>
      <c r="B59" s="2"/>
      <c r="C59" s="2"/>
      <c r="D59" s="2"/>
      <c r="E59" s="2"/>
      <c r="F59" s="2"/>
      <c r="G59" s="2"/>
      <c r="H59" s="2"/>
    </row>
    <row r="60" spans="1:8" x14ac:dyDescent="0.25">
      <c r="A60" s="2"/>
      <c r="B60" s="2"/>
      <c r="C60" s="2"/>
      <c r="D60" s="2"/>
      <c r="E60" s="2"/>
      <c r="F60" s="2"/>
      <c r="G60" s="2"/>
      <c r="H60" s="2"/>
    </row>
    <row r="61" spans="1:8" x14ac:dyDescent="0.25">
      <c r="A61" s="2"/>
      <c r="B61" s="2"/>
      <c r="C61" s="2"/>
      <c r="D61" s="2"/>
      <c r="E61" s="2"/>
      <c r="F61" s="2"/>
      <c r="G61" s="2"/>
      <c r="H61" s="2"/>
    </row>
    <row r="62" spans="1:8" x14ac:dyDescent="0.25">
      <c r="A62" s="2"/>
      <c r="B62" s="2"/>
      <c r="C62" s="2"/>
      <c r="D62" s="2"/>
      <c r="E62" s="2"/>
      <c r="F62" s="2"/>
      <c r="G62" s="2"/>
      <c r="H62" s="2"/>
    </row>
    <row r="63" spans="1:8" x14ac:dyDescent="0.25">
      <c r="A63" s="2"/>
      <c r="B63" s="2"/>
      <c r="C63" s="2"/>
      <c r="D63" s="2"/>
      <c r="E63" s="2"/>
      <c r="F63" s="2"/>
      <c r="G63" s="2"/>
      <c r="H63" s="2"/>
    </row>
    <row r="64" spans="1:8" x14ac:dyDescent="0.25">
      <c r="A64" s="2"/>
      <c r="B64" s="2"/>
      <c r="C64" s="2"/>
      <c r="D64" s="2"/>
      <c r="E64" s="2"/>
      <c r="F64" s="2"/>
      <c r="G64" s="2"/>
      <c r="H64" s="2"/>
    </row>
    <row r="65" spans="1:8" x14ac:dyDescent="0.25">
      <c r="A65" s="2"/>
      <c r="B65" s="2"/>
      <c r="C65" s="2"/>
      <c r="D65" s="2"/>
      <c r="E65" s="2"/>
      <c r="F65" s="2"/>
      <c r="G65" s="2"/>
      <c r="H65" s="2"/>
    </row>
    <row r="66" spans="1:8" x14ac:dyDescent="0.25">
      <c r="A66" s="2"/>
      <c r="B66" s="2"/>
      <c r="C66" s="2"/>
      <c r="D66" s="2"/>
      <c r="E66" s="2"/>
      <c r="F66" s="2"/>
      <c r="G66" s="2"/>
      <c r="H66" s="2"/>
    </row>
    <row r="67" spans="1:8" x14ac:dyDescent="0.25">
      <c r="A67" s="2"/>
      <c r="B67" s="2"/>
      <c r="C67" s="2"/>
      <c r="D67" s="2"/>
      <c r="E67" s="2"/>
      <c r="F67" s="2"/>
      <c r="G67" s="2"/>
      <c r="H67" s="2"/>
    </row>
    <row r="68" spans="1:8" x14ac:dyDescent="0.25">
      <c r="A68" s="2"/>
      <c r="B68" s="2"/>
      <c r="C68" s="2"/>
      <c r="D68" s="2"/>
      <c r="E68" s="2"/>
      <c r="F68" s="2"/>
      <c r="G68" s="2"/>
      <c r="H68" s="2"/>
    </row>
    <row r="69" spans="1:8" x14ac:dyDescent="0.25">
      <c r="A69" s="2"/>
      <c r="B69" s="2"/>
      <c r="C69" s="2"/>
      <c r="D69" s="2"/>
      <c r="E69" s="2"/>
      <c r="F69" s="2"/>
      <c r="G69" s="2"/>
      <c r="H69" s="2"/>
    </row>
    <row r="70" spans="1:8" x14ac:dyDescent="0.25">
      <c r="A70" s="2"/>
      <c r="B70" s="2"/>
      <c r="C70" s="2"/>
      <c r="D70" s="2"/>
      <c r="E70" s="2"/>
      <c r="F70" s="2"/>
      <c r="G70" s="2"/>
      <c r="H70" s="2"/>
    </row>
    <row r="71" spans="1:8" x14ac:dyDescent="0.25">
      <c r="A71" s="2"/>
      <c r="B71" s="2"/>
      <c r="C71" s="2"/>
      <c r="D71" s="2"/>
      <c r="E71" s="2"/>
      <c r="F71" s="2"/>
      <c r="G71" s="2"/>
      <c r="H71" s="2"/>
    </row>
    <row r="72" spans="1:8" x14ac:dyDescent="0.25">
      <c r="A72" s="2"/>
      <c r="B72" s="2"/>
      <c r="C72" s="2"/>
      <c r="D72" s="2"/>
      <c r="E72" s="2"/>
      <c r="F72" s="2"/>
      <c r="G72" s="2"/>
      <c r="H72" s="2"/>
    </row>
    <row r="73" spans="1:8" x14ac:dyDescent="0.25">
      <c r="A73" s="2"/>
      <c r="B73" s="2"/>
      <c r="C73" s="2"/>
      <c r="D73" s="2"/>
      <c r="E73" s="2"/>
      <c r="F73" s="2"/>
      <c r="G73" s="2"/>
      <c r="H73" s="2"/>
    </row>
    <row r="74" spans="1:8" x14ac:dyDescent="0.25">
      <c r="A74" s="2"/>
      <c r="B74" s="2"/>
      <c r="C74" s="2"/>
      <c r="D74" s="2"/>
      <c r="E74" s="2"/>
      <c r="F74" s="2"/>
      <c r="G74" s="2"/>
      <c r="H74" s="2"/>
    </row>
    <row r="75" spans="1:8" x14ac:dyDescent="0.25">
      <c r="A75" s="2"/>
      <c r="B75" s="2"/>
      <c r="C75" s="2"/>
      <c r="D75" s="2"/>
      <c r="E75" s="2"/>
      <c r="F75" s="2"/>
      <c r="G75" s="2"/>
      <c r="H75" s="2"/>
    </row>
    <row r="76" spans="1:8" x14ac:dyDescent="0.25">
      <c r="A76" s="2"/>
      <c r="B76" s="2"/>
      <c r="C76" s="2"/>
      <c r="D76" s="2"/>
      <c r="E76" s="2"/>
      <c r="F76" s="2"/>
      <c r="G76" s="2"/>
      <c r="H76" s="2"/>
    </row>
    <row r="77" spans="1:8" x14ac:dyDescent="0.25">
      <c r="A77" s="2"/>
      <c r="B77" s="2"/>
      <c r="C77" s="2"/>
      <c r="D77" s="2"/>
      <c r="E77" s="2"/>
      <c r="F77" s="2"/>
      <c r="G77" s="2"/>
      <c r="H77" s="2"/>
    </row>
    <row r="78" spans="1:8" x14ac:dyDescent="0.25">
      <c r="A78" s="2"/>
      <c r="B78" s="2"/>
      <c r="C78" s="2"/>
      <c r="D78" s="2"/>
      <c r="E78" s="2"/>
      <c r="F78" s="2"/>
      <c r="G78" s="2"/>
      <c r="H78" s="2"/>
    </row>
    <row r="79" spans="1:8" x14ac:dyDescent="0.25">
      <c r="A79" s="2"/>
      <c r="B79" s="2"/>
      <c r="C79" s="2"/>
      <c r="D79" s="2"/>
      <c r="E79" s="2"/>
      <c r="F79" s="2"/>
      <c r="G79" s="2"/>
      <c r="H79" s="2"/>
    </row>
    <row r="80" spans="1:8" x14ac:dyDescent="0.25">
      <c r="A80" s="2"/>
      <c r="B80" s="2"/>
      <c r="C80" s="2"/>
      <c r="D80" s="2"/>
      <c r="E80" s="2"/>
      <c r="F80" s="2"/>
      <c r="G80" s="2"/>
      <c r="H80" s="2"/>
    </row>
    <row r="81" spans="1:8" x14ac:dyDescent="0.25">
      <c r="A81" s="2"/>
      <c r="B81" s="2"/>
      <c r="C81" s="2"/>
      <c r="D81" s="2"/>
      <c r="E81" s="2"/>
      <c r="F81" s="2"/>
      <c r="G81" s="2"/>
      <c r="H81" s="2"/>
    </row>
    <row r="82" spans="1:8" x14ac:dyDescent="0.25">
      <c r="A82" s="2"/>
      <c r="B82" s="2"/>
      <c r="C82" s="2"/>
      <c r="D82" s="2"/>
      <c r="E82" s="2"/>
      <c r="F82" s="2"/>
      <c r="G82" s="2"/>
      <c r="H82" s="2"/>
    </row>
    <row r="83" spans="1:8" x14ac:dyDescent="0.25">
      <c r="A83" s="2"/>
      <c r="B83" s="2"/>
      <c r="C83" s="2"/>
      <c r="D83" s="2"/>
      <c r="E83" s="2"/>
      <c r="F83" s="2"/>
      <c r="G83" s="2"/>
      <c r="H83" s="2"/>
    </row>
    <row r="84" spans="1:8" x14ac:dyDescent="0.25">
      <c r="A84" s="2"/>
      <c r="B84" s="2"/>
      <c r="C84" s="2"/>
      <c r="D84" s="2"/>
      <c r="E84" s="2"/>
      <c r="F84" s="2"/>
      <c r="G84" s="2"/>
      <c r="H84" s="2"/>
    </row>
    <row r="85" spans="1:8" x14ac:dyDescent="0.25">
      <c r="A85" s="2"/>
      <c r="B85" s="2"/>
      <c r="C85" s="2"/>
      <c r="D85" s="2"/>
      <c r="E85" s="2"/>
      <c r="F85" s="2"/>
      <c r="G85" s="2"/>
      <c r="H85" s="2"/>
    </row>
    <row r="86" spans="1:8" x14ac:dyDescent="0.25">
      <c r="A86" s="2"/>
      <c r="B86" s="2"/>
      <c r="C86" s="2"/>
      <c r="D86" s="2"/>
      <c r="E86" s="2"/>
      <c r="F86" s="2"/>
      <c r="G86" s="2"/>
      <c r="H86" s="2"/>
    </row>
    <row r="87" spans="1:8" x14ac:dyDescent="0.25">
      <c r="A87" s="2"/>
      <c r="B87" s="2"/>
      <c r="C87" s="2"/>
      <c r="D87" s="2"/>
      <c r="E87" s="2"/>
      <c r="F87" s="2"/>
      <c r="G87" s="2"/>
      <c r="H87" s="2"/>
    </row>
    <row r="88" spans="1:8" x14ac:dyDescent="0.25">
      <c r="A88" s="2"/>
      <c r="B88" s="2"/>
      <c r="C88" s="2"/>
      <c r="D88" s="2"/>
      <c r="E88" s="2"/>
      <c r="F88" s="2"/>
      <c r="G88" s="2"/>
      <c r="H88" s="2"/>
    </row>
    <row r="89" spans="1:8" x14ac:dyDescent="0.25">
      <c r="A89" s="2"/>
      <c r="B89" s="2"/>
      <c r="C89" s="2"/>
      <c r="D89" s="2"/>
      <c r="E89" s="2"/>
      <c r="F89" s="2"/>
      <c r="G89" s="2"/>
      <c r="H89" s="2"/>
    </row>
    <row r="90" spans="1:8" x14ac:dyDescent="0.25">
      <c r="A90" s="2"/>
      <c r="B90" s="2"/>
      <c r="C90" s="2"/>
      <c r="D90" s="2"/>
      <c r="E90" s="2"/>
      <c r="F90" s="2"/>
      <c r="G90" s="2"/>
      <c r="H90" s="2"/>
    </row>
    <row r="91" spans="1:8" x14ac:dyDescent="0.25">
      <c r="A91" s="2"/>
      <c r="B91" s="2"/>
      <c r="C91" s="2"/>
      <c r="D91" s="2"/>
      <c r="E91" s="2"/>
      <c r="F91" s="2"/>
      <c r="G91" s="2"/>
      <c r="H91" s="2"/>
    </row>
    <row r="92" spans="1:8" x14ac:dyDescent="0.25">
      <c r="A92" s="2"/>
      <c r="B92" s="2"/>
      <c r="C92" s="2"/>
      <c r="D92" s="2"/>
      <c r="E92" s="2"/>
      <c r="F92" s="2"/>
      <c r="G92" s="2"/>
      <c r="H92" s="2"/>
    </row>
    <row r="93" spans="1:8" x14ac:dyDescent="0.25">
      <c r="A93" s="2"/>
      <c r="B93" s="2"/>
      <c r="C93" s="2"/>
      <c r="D93" s="2"/>
      <c r="E93" s="2"/>
      <c r="F93" s="2"/>
      <c r="G93" s="2"/>
      <c r="H93" s="2"/>
    </row>
    <row r="94" spans="1:8" x14ac:dyDescent="0.25">
      <c r="A94" s="2"/>
      <c r="B94" s="2"/>
      <c r="C94" s="2"/>
      <c r="D94" s="2"/>
      <c r="E94" s="2"/>
      <c r="F94" s="2"/>
      <c r="G94" s="2"/>
      <c r="H94" s="2"/>
    </row>
    <row r="95" spans="1:8" x14ac:dyDescent="0.25">
      <c r="A95" s="2"/>
      <c r="B95" s="2"/>
      <c r="C95" s="2"/>
      <c r="D95" s="2"/>
      <c r="E95" s="2"/>
      <c r="F95" s="2"/>
      <c r="G95" s="2"/>
      <c r="H95" s="2"/>
    </row>
    <row r="96" spans="1:8" x14ac:dyDescent="0.25">
      <c r="A96" s="2"/>
      <c r="B96" s="2"/>
      <c r="C96" s="2"/>
      <c r="D96" s="2"/>
      <c r="E96" s="2"/>
      <c r="F96" s="2"/>
      <c r="G96" s="2"/>
      <c r="H96" s="2"/>
    </row>
    <row r="97" spans="1:8" x14ac:dyDescent="0.25">
      <c r="A97" s="2"/>
      <c r="B97" s="2"/>
      <c r="C97" s="2"/>
      <c r="D97" s="2"/>
      <c r="E97" s="2"/>
      <c r="F97" s="2"/>
      <c r="G97" s="2"/>
      <c r="H97" s="2"/>
    </row>
    <row r="98" spans="1:8" x14ac:dyDescent="0.25">
      <c r="A98" s="2"/>
      <c r="B98" s="2"/>
      <c r="C98" s="2"/>
      <c r="D98" s="2"/>
      <c r="E98" s="2"/>
      <c r="F98" s="2"/>
      <c r="G98" s="2"/>
      <c r="H98" s="2"/>
    </row>
    <row r="99" spans="1:8" x14ac:dyDescent="0.25">
      <c r="A99" s="2"/>
      <c r="B99" s="2"/>
      <c r="C99" s="2"/>
      <c r="D99" s="2"/>
      <c r="E99" s="2"/>
      <c r="F99" s="2"/>
      <c r="G99" s="2"/>
      <c r="H99" s="2"/>
    </row>
    <row r="100" spans="1:8" x14ac:dyDescent="0.25">
      <c r="A100" s="2"/>
      <c r="B100" s="2"/>
      <c r="C100" s="2"/>
      <c r="D100" s="2"/>
      <c r="E100" s="2"/>
      <c r="F100" s="2"/>
      <c r="G100" s="2"/>
      <c r="H100" s="2"/>
    </row>
    <row r="101" spans="1:8" x14ac:dyDescent="0.25">
      <c r="A101" s="2"/>
      <c r="B101" s="2"/>
      <c r="C101" s="2"/>
      <c r="D101" s="2"/>
      <c r="E101" s="2"/>
      <c r="F101" s="2"/>
      <c r="G101" s="2"/>
      <c r="H101" s="2"/>
    </row>
    <row r="102" spans="1:8" x14ac:dyDescent="0.25">
      <c r="A102" s="2"/>
      <c r="B102" s="2"/>
      <c r="C102" s="2"/>
      <c r="D102" s="2"/>
      <c r="E102" s="2"/>
      <c r="F102" s="2"/>
      <c r="G102" s="2"/>
      <c r="H102" s="2"/>
    </row>
    <row r="103" spans="1:8" x14ac:dyDescent="0.25">
      <c r="A103" s="2"/>
      <c r="B103" s="2"/>
      <c r="C103" s="2"/>
      <c r="D103" s="2"/>
      <c r="E103" s="2"/>
      <c r="F103" s="2"/>
      <c r="G103" s="2"/>
      <c r="H103" s="2"/>
    </row>
    <row r="104" spans="1:8" x14ac:dyDescent="0.25">
      <c r="A104" s="2"/>
      <c r="B104" s="2"/>
      <c r="C104" s="2"/>
      <c r="D104" s="2"/>
      <c r="E104" s="2"/>
      <c r="F104" s="2"/>
      <c r="G104" s="2"/>
      <c r="H104" s="2"/>
    </row>
    <row r="105" spans="1:8" x14ac:dyDescent="0.25">
      <c r="A105" s="2"/>
      <c r="B105" s="2"/>
      <c r="C105" s="2"/>
      <c r="D105" s="2"/>
      <c r="E105" s="2"/>
      <c r="F105" s="2"/>
      <c r="G105" s="2"/>
      <c r="H105" s="2"/>
    </row>
    <row r="106" spans="1:8" x14ac:dyDescent="0.25">
      <c r="A106" s="2"/>
      <c r="B106" s="2"/>
      <c r="C106" s="2"/>
      <c r="D106" s="2"/>
      <c r="E106" s="2"/>
      <c r="F106" s="2"/>
      <c r="G106" s="2"/>
      <c r="H106" s="2"/>
    </row>
    <row r="107" spans="1:8" x14ac:dyDescent="0.25">
      <c r="A107" s="2"/>
      <c r="B107" s="2"/>
      <c r="C107" s="2"/>
      <c r="D107" s="2"/>
      <c r="E107" s="2"/>
      <c r="F107" s="2"/>
      <c r="G107" s="2"/>
      <c r="H107" s="2"/>
    </row>
    <row r="108" spans="1:8" x14ac:dyDescent="0.25">
      <c r="A108" s="2"/>
      <c r="B108" s="2"/>
      <c r="C108" s="2"/>
      <c r="D108" s="2"/>
      <c r="E108" s="2"/>
      <c r="F108" s="2"/>
      <c r="G108" s="2"/>
      <c r="H108" s="2"/>
    </row>
    <row r="109" spans="1:8" x14ac:dyDescent="0.25">
      <c r="A109" s="2"/>
      <c r="B109" s="2"/>
      <c r="C109" s="2"/>
      <c r="D109" s="2"/>
      <c r="E109" s="2"/>
      <c r="F109" s="2"/>
      <c r="G109" s="2"/>
      <c r="H109" s="2"/>
    </row>
    <row r="110" spans="1:8" x14ac:dyDescent="0.25">
      <c r="A110" s="2"/>
      <c r="B110" s="2"/>
      <c r="C110" s="2"/>
      <c r="D110" s="2"/>
      <c r="E110" s="2"/>
      <c r="F110" s="2"/>
      <c r="G110" s="2"/>
      <c r="H110" s="2"/>
    </row>
    <row r="111" spans="1:8" x14ac:dyDescent="0.25">
      <c r="A111" s="2"/>
      <c r="B111" s="2"/>
      <c r="C111" s="2"/>
      <c r="D111" s="2"/>
      <c r="E111" s="2"/>
      <c r="F111" s="2"/>
      <c r="G111" s="2"/>
      <c r="H111" s="2"/>
    </row>
    <row r="112" spans="1:8" x14ac:dyDescent="0.25">
      <c r="A112" s="2"/>
      <c r="B112" s="2"/>
      <c r="C112" s="2"/>
      <c r="D112" s="2"/>
      <c r="E112" s="2"/>
      <c r="F112" s="2"/>
      <c r="G112" s="2"/>
      <c r="H112" s="2"/>
    </row>
    <row r="113" spans="1:8" x14ac:dyDescent="0.25">
      <c r="A113" s="2"/>
      <c r="B113" s="2"/>
      <c r="C113" s="2"/>
      <c r="D113" s="2"/>
      <c r="E113" s="2"/>
      <c r="F113" s="2"/>
      <c r="G113" s="2"/>
      <c r="H113" s="2"/>
    </row>
    <row r="114" spans="1:8" x14ac:dyDescent="0.25">
      <c r="A114" s="2"/>
      <c r="B114" s="2"/>
      <c r="C114" s="2"/>
      <c r="D114" s="2"/>
      <c r="E114" s="2"/>
      <c r="F114" s="2"/>
      <c r="G114" s="2"/>
      <c r="H114" s="2"/>
    </row>
    <row r="115" spans="1:8" x14ac:dyDescent="0.25">
      <c r="A115" s="2"/>
      <c r="B115" s="2"/>
      <c r="C115" s="2"/>
      <c r="D115" s="2"/>
      <c r="E115" s="2"/>
      <c r="F115" s="2"/>
      <c r="G115" s="2"/>
      <c r="H115" s="2"/>
    </row>
    <row r="116" spans="1:8" x14ac:dyDescent="0.25">
      <c r="A116" s="2"/>
      <c r="B116" s="2"/>
      <c r="C116" s="2"/>
      <c r="D116" s="2"/>
      <c r="E116" s="2"/>
      <c r="F116" s="2"/>
      <c r="G116" s="2"/>
      <c r="H116" s="2"/>
    </row>
    <row r="117" spans="1:8" x14ac:dyDescent="0.25">
      <c r="A117" s="2"/>
      <c r="B117" s="2"/>
      <c r="C117" s="2"/>
      <c r="D117" s="2"/>
      <c r="E117" s="2"/>
      <c r="F117" s="2"/>
      <c r="G117" s="2"/>
      <c r="H117" s="2"/>
    </row>
    <row r="118" spans="1:8" x14ac:dyDescent="0.25">
      <c r="A118" s="2"/>
      <c r="B118" s="2"/>
      <c r="C118" s="2"/>
      <c r="D118" s="2"/>
      <c r="E118" s="2"/>
      <c r="F118" s="2"/>
      <c r="G118" s="2"/>
      <c r="H118" s="2"/>
    </row>
    <row r="119" spans="1:8" x14ac:dyDescent="0.25">
      <c r="A119" s="2"/>
      <c r="B119" s="2"/>
      <c r="C119" s="2"/>
      <c r="D119" s="2"/>
      <c r="E119" s="2"/>
      <c r="F119" s="2"/>
      <c r="G119" s="2"/>
      <c r="H119" s="2"/>
    </row>
    <row r="120" spans="1:8" x14ac:dyDescent="0.25">
      <c r="A120" s="2"/>
      <c r="B120" s="2"/>
      <c r="C120" s="2"/>
      <c r="D120" s="2"/>
      <c r="E120" s="2"/>
      <c r="F120" s="2"/>
      <c r="G120" s="2"/>
      <c r="H120" s="2"/>
    </row>
    <row r="121" spans="1:8" x14ac:dyDescent="0.25">
      <c r="A121" s="2"/>
      <c r="B121" s="2"/>
      <c r="C121" s="2"/>
      <c r="D121" s="2"/>
      <c r="E121" s="2"/>
      <c r="F121" s="2"/>
      <c r="G121" s="2"/>
      <c r="H121" s="2"/>
    </row>
    <row r="122" spans="1:8" x14ac:dyDescent="0.25">
      <c r="A122" s="2"/>
      <c r="B122" s="2"/>
      <c r="C122" s="2"/>
      <c r="D122" s="2"/>
      <c r="E122" s="2"/>
      <c r="F122" s="2"/>
      <c r="G122" s="2"/>
      <c r="H122" s="2"/>
    </row>
    <row r="123" spans="1:8" x14ac:dyDescent="0.25">
      <c r="A123" s="2"/>
      <c r="B123" s="2"/>
      <c r="C123" s="2"/>
      <c r="D123" s="2"/>
      <c r="E123" s="2"/>
      <c r="F123" s="2"/>
      <c r="G123" s="2"/>
      <c r="H123" s="2"/>
    </row>
    <row r="124" spans="1:8" x14ac:dyDescent="0.25">
      <c r="A124" s="2"/>
      <c r="B124" s="2"/>
      <c r="C124" s="2"/>
      <c r="D124" s="2"/>
      <c r="E124" s="2"/>
      <c r="F124" s="2"/>
      <c r="G124" s="2"/>
      <c r="H124" s="2"/>
    </row>
    <row r="125" spans="1:8" x14ac:dyDescent="0.25">
      <c r="A125" s="2"/>
      <c r="B125" s="2"/>
      <c r="C125" s="2"/>
      <c r="D125" s="2"/>
      <c r="E125" s="2"/>
      <c r="F125" s="2"/>
      <c r="G125" s="2"/>
      <c r="H125" s="2"/>
    </row>
    <row r="126" spans="1:8" x14ac:dyDescent="0.25">
      <c r="A126" s="2"/>
      <c r="B126" s="2"/>
      <c r="C126" s="2"/>
      <c r="D126" s="2"/>
      <c r="E126" s="2"/>
      <c r="F126" s="2"/>
      <c r="G126" s="2"/>
      <c r="H126" s="2"/>
    </row>
    <row r="127" spans="1:8" x14ac:dyDescent="0.25">
      <c r="A127" s="2"/>
      <c r="B127" s="2"/>
      <c r="C127" s="2"/>
      <c r="D127" s="2"/>
      <c r="E127" s="2"/>
      <c r="F127" s="2"/>
      <c r="G127" s="2"/>
      <c r="H127" s="2"/>
    </row>
    <row r="128" spans="1:8" x14ac:dyDescent="0.25">
      <c r="A128" s="2"/>
      <c r="B128" s="2"/>
      <c r="C128" s="2"/>
      <c r="D128" s="2"/>
      <c r="E128" s="2"/>
      <c r="F128" s="2"/>
      <c r="G128" s="2"/>
      <c r="H128" s="2"/>
    </row>
    <row r="129" spans="1:8" x14ac:dyDescent="0.25">
      <c r="A129" s="2"/>
      <c r="B129" s="2"/>
      <c r="C129" s="2"/>
      <c r="D129" s="2"/>
      <c r="E129" s="2"/>
      <c r="F129" s="2"/>
      <c r="G129" s="2"/>
      <c r="H129" s="2"/>
    </row>
    <row r="130" spans="1:8" x14ac:dyDescent="0.25">
      <c r="A130" s="2"/>
      <c r="B130" s="2"/>
      <c r="C130" s="2"/>
      <c r="D130" s="2"/>
      <c r="E130" s="2"/>
      <c r="F130" s="2"/>
      <c r="G130" s="2"/>
      <c r="H130" s="2"/>
    </row>
    <row r="131" spans="1:8" x14ac:dyDescent="0.25">
      <c r="A131" s="2"/>
      <c r="B131" s="2"/>
      <c r="C131" s="2"/>
      <c r="D131" s="2"/>
      <c r="E131" s="2"/>
      <c r="F131" s="2"/>
      <c r="G131" s="2"/>
      <c r="H131" s="2"/>
    </row>
    <row r="132" spans="1:8" x14ac:dyDescent="0.25">
      <c r="A132" s="2"/>
      <c r="B132" s="2"/>
      <c r="C132" s="2"/>
      <c r="D132" s="2"/>
      <c r="E132" s="2"/>
      <c r="F132" s="2"/>
      <c r="G132" s="2"/>
      <c r="H132" s="2"/>
    </row>
    <row r="133" spans="1:8" x14ac:dyDescent="0.25">
      <c r="A133" s="2"/>
      <c r="B133" s="2"/>
      <c r="C133" s="2"/>
      <c r="D133" s="2"/>
      <c r="E133" s="2"/>
      <c r="F133" s="2"/>
      <c r="G133" s="2"/>
      <c r="H133" s="2"/>
    </row>
    <row r="134" spans="1:8" x14ac:dyDescent="0.25">
      <c r="A134" s="2"/>
      <c r="B134" s="2"/>
      <c r="C134" s="2"/>
      <c r="D134" s="2"/>
      <c r="E134" s="2"/>
      <c r="F134" s="2"/>
      <c r="G134" s="2"/>
      <c r="H134" s="2"/>
    </row>
    <row r="135" spans="1:8" x14ac:dyDescent="0.25">
      <c r="A135" s="2"/>
      <c r="B135" s="2"/>
      <c r="C135" s="2"/>
      <c r="D135" s="2"/>
      <c r="E135" s="2"/>
      <c r="F135" s="2"/>
      <c r="G135" s="2"/>
      <c r="H135" s="2"/>
    </row>
    <row r="136" spans="1:8" x14ac:dyDescent="0.25">
      <c r="A136" s="2"/>
      <c r="B136" s="2"/>
      <c r="C136" s="2"/>
      <c r="D136" s="2"/>
      <c r="E136" s="2"/>
      <c r="F136" s="2"/>
      <c r="G136" s="2"/>
      <c r="H136" s="2"/>
    </row>
    <row r="137" spans="1:8" x14ac:dyDescent="0.25">
      <c r="A137" s="2"/>
      <c r="B137" s="2"/>
      <c r="C137" s="2"/>
      <c r="D137" s="2"/>
      <c r="E137" s="2"/>
      <c r="F137" s="2"/>
      <c r="G137" s="2"/>
      <c r="H137" s="2"/>
    </row>
    <row r="138" spans="1:8" x14ac:dyDescent="0.25">
      <c r="A138" s="2"/>
      <c r="B138" s="2"/>
      <c r="C138" s="2"/>
      <c r="D138" s="2"/>
      <c r="E138" s="2"/>
      <c r="F138" s="2"/>
      <c r="G138" s="2"/>
      <c r="H138" s="2"/>
    </row>
    <row r="139" spans="1:8" x14ac:dyDescent="0.25">
      <c r="A139" s="2"/>
      <c r="B139" s="2"/>
      <c r="C139" s="2"/>
      <c r="D139" s="2"/>
      <c r="E139" s="2"/>
      <c r="F139" s="2"/>
      <c r="G139" s="2"/>
      <c r="H139" s="2"/>
    </row>
    <row r="140" spans="1:8" x14ac:dyDescent="0.25">
      <c r="A140" s="2"/>
      <c r="B140" s="2"/>
      <c r="C140" s="2"/>
      <c r="D140" s="2"/>
      <c r="E140" s="2"/>
      <c r="F140" s="2"/>
      <c r="G140" s="2"/>
      <c r="H140" s="2"/>
    </row>
    <row r="141" spans="1:8" x14ac:dyDescent="0.25">
      <c r="A141" s="2"/>
      <c r="B141" s="2"/>
      <c r="C141" s="2"/>
      <c r="D141" s="2"/>
      <c r="E141" s="2"/>
      <c r="F141" s="2"/>
      <c r="G141" s="2"/>
      <c r="H141" s="2"/>
    </row>
    <row r="142" spans="1:8" x14ac:dyDescent="0.25">
      <c r="A142" s="2"/>
      <c r="B142" s="2"/>
      <c r="C142" s="2"/>
      <c r="D142" s="2"/>
      <c r="E142" s="2"/>
      <c r="F142" s="2"/>
      <c r="G142" s="2"/>
      <c r="H142" s="2"/>
    </row>
    <row r="143" spans="1:8" x14ac:dyDescent="0.25">
      <c r="A143" s="2"/>
      <c r="B143" s="2"/>
      <c r="C143" s="2"/>
      <c r="D143" s="2"/>
      <c r="E143" s="2"/>
      <c r="F143" s="2"/>
      <c r="G143" s="2"/>
      <c r="H143" s="2"/>
    </row>
    <row r="144" spans="1:8" x14ac:dyDescent="0.25">
      <c r="A144" s="2"/>
      <c r="B144" s="2"/>
      <c r="C144" s="2"/>
      <c r="D144" s="2"/>
      <c r="E144" s="2"/>
      <c r="F144" s="2"/>
      <c r="G144" s="2"/>
      <c r="H144" s="2"/>
    </row>
    <row r="145" spans="1:8" x14ac:dyDescent="0.25">
      <c r="A145" s="2"/>
      <c r="B145" s="2"/>
      <c r="C145" s="2"/>
      <c r="D145" s="2"/>
      <c r="E145" s="2"/>
      <c r="F145" s="2"/>
      <c r="G145" s="2"/>
      <c r="H145" s="2"/>
    </row>
    <row r="146" spans="1:8" x14ac:dyDescent="0.25">
      <c r="A146" s="2"/>
      <c r="B146" s="2"/>
      <c r="C146" s="2"/>
      <c r="D146" s="2"/>
      <c r="E146" s="2"/>
      <c r="F146" s="2"/>
      <c r="G146" s="2"/>
      <c r="H146" s="2"/>
    </row>
    <row r="147" spans="1:8" x14ac:dyDescent="0.25">
      <c r="A147" s="2"/>
      <c r="B147" s="2"/>
      <c r="C147" s="2"/>
      <c r="D147" s="2"/>
      <c r="E147" s="2"/>
      <c r="F147" s="2"/>
      <c r="G147" s="2"/>
      <c r="H147" s="2"/>
    </row>
    <row r="148" spans="1:8" x14ac:dyDescent="0.25">
      <c r="A148" s="2"/>
      <c r="B148" s="2"/>
      <c r="C148" s="2"/>
      <c r="D148" s="2"/>
      <c r="E148" s="2"/>
      <c r="F148" s="2"/>
      <c r="G148" s="2"/>
      <c r="H148" s="2"/>
    </row>
    <row r="149" spans="1:8" x14ac:dyDescent="0.25">
      <c r="A149" s="2"/>
      <c r="B149" s="2"/>
      <c r="C149" s="2"/>
      <c r="D149" s="2"/>
      <c r="E149" s="2"/>
      <c r="F149" s="2"/>
      <c r="G149" s="2"/>
      <c r="H149" s="2"/>
    </row>
    <row r="150" spans="1:8" x14ac:dyDescent="0.25">
      <c r="A150" s="2"/>
      <c r="B150" s="2"/>
      <c r="C150" s="2"/>
      <c r="D150" s="2"/>
      <c r="E150" s="2"/>
      <c r="F150" s="2"/>
      <c r="G150" s="2"/>
      <c r="H150" s="2"/>
    </row>
    <row r="151" spans="1:8" x14ac:dyDescent="0.25">
      <c r="A151" s="2"/>
      <c r="B151" s="2"/>
      <c r="C151" s="2"/>
      <c r="D151" s="2"/>
      <c r="E151" s="2"/>
      <c r="F151" s="2"/>
      <c r="G151" s="2"/>
      <c r="H151" s="2"/>
    </row>
    <row r="152" spans="1:8" x14ac:dyDescent="0.25">
      <c r="A152" s="2"/>
      <c r="B152" s="2"/>
      <c r="C152" s="2"/>
      <c r="D152" s="2"/>
      <c r="E152" s="2"/>
      <c r="F152" s="2"/>
      <c r="G152" s="2"/>
      <c r="H152" s="2"/>
    </row>
    <row r="153" spans="1:8" x14ac:dyDescent="0.25">
      <c r="A153" s="2"/>
      <c r="B153" s="2"/>
      <c r="C153" s="2"/>
      <c r="D153" s="2"/>
      <c r="E153" s="2"/>
      <c r="F153" s="2"/>
      <c r="G153" s="2"/>
      <c r="H153" s="2"/>
    </row>
    <row r="154" spans="1:8" x14ac:dyDescent="0.25">
      <c r="A154" s="2"/>
      <c r="B154" s="2"/>
      <c r="C154" s="2"/>
      <c r="D154" s="2"/>
      <c r="E154" s="2"/>
      <c r="F154" s="2"/>
      <c r="G154" s="2"/>
      <c r="H154" s="2"/>
    </row>
    <row r="155" spans="1:8" x14ac:dyDescent="0.25">
      <c r="A155" s="2"/>
      <c r="B155" s="2"/>
      <c r="C155" s="2"/>
      <c r="D155" s="2"/>
      <c r="E155" s="2"/>
      <c r="F155" s="2"/>
      <c r="G155" s="2"/>
      <c r="H155" s="2"/>
    </row>
    <row r="156" spans="1:8" x14ac:dyDescent="0.25">
      <c r="A156" s="2"/>
      <c r="B156" s="2"/>
      <c r="C156" s="2"/>
      <c r="D156" s="2"/>
      <c r="E156" s="2"/>
      <c r="F156" s="2"/>
      <c r="G156" s="2"/>
      <c r="H156" s="2"/>
    </row>
    <row r="157" spans="1:8" x14ac:dyDescent="0.25">
      <c r="A157" s="2"/>
      <c r="B157" s="2"/>
      <c r="C157" s="2"/>
      <c r="D157" s="2"/>
      <c r="E157" s="2"/>
      <c r="F157" s="2"/>
      <c r="G157" s="2"/>
      <c r="H157" s="2"/>
    </row>
    <row r="158" spans="1:8" x14ac:dyDescent="0.25">
      <c r="A158" s="2"/>
      <c r="B158" s="2"/>
      <c r="C158" s="2"/>
      <c r="D158" s="2"/>
      <c r="E158" s="2"/>
      <c r="F158" s="2"/>
      <c r="G158" s="2"/>
      <c r="H158" s="2"/>
    </row>
    <row r="159" spans="1:8" x14ac:dyDescent="0.25">
      <c r="A159" s="2"/>
      <c r="B159" s="2"/>
      <c r="C159" s="2"/>
      <c r="D159" s="2"/>
      <c r="E159" s="2"/>
      <c r="F159" s="2"/>
      <c r="G159" s="2"/>
      <c r="H159" s="2"/>
    </row>
    <row r="160" spans="1:8" x14ac:dyDescent="0.25">
      <c r="A160" s="2"/>
      <c r="B160" s="2"/>
      <c r="C160" s="2"/>
      <c r="D160" s="2"/>
      <c r="E160" s="2"/>
      <c r="F160" s="2"/>
      <c r="G160" s="2"/>
      <c r="H160" s="2"/>
    </row>
    <row r="161" spans="1:8" x14ac:dyDescent="0.25">
      <c r="A161" s="2"/>
      <c r="B161" s="2"/>
      <c r="C161" s="2"/>
      <c r="D161" s="2"/>
      <c r="E161" s="2"/>
      <c r="F161" s="2"/>
      <c r="G161" s="2"/>
      <c r="H161" s="2"/>
    </row>
    <row r="162" spans="1:8" x14ac:dyDescent="0.25">
      <c r="A162" s="2"/>
      <c r="B162" s="2"/>
      <c r="C162" s="2"/>
      <c r="D162" s="2"/>
      <c r="E162" s="2"/>
      <c r="F162" s="2"/>
      <c r="G162" s="2"/>
      <c r="H162" s="2"/>
    </row>
    <row r="163" spans="1:8" x14ac:dyDescent="0.25">
      <c r="A163" s="2"/>
      <c r="B163" s="2"/>
      <c r="C163" s="2"/>
      <c r="D163" s="2"/>
      <c r="E163" s="2"/>
      <c r="F163" s="2"/>
      <c r="G163" s="2"/>
      <c r="H163" s="2"/>
    </row>
    <row r="164" spans="1:8" x14ac:dyDescent="0.25">
      <c r="A164" s="2"/>
      <c r="B164" s="2"/>
      <c r="C164" s="2"/>
      <c r="D164" s="2"/>
      <c r="E164" s="2"/>
      <c r="F164" s="2"/>
      <c r="G164" s="2"/>
      <c r="H164" s="2"/>
    </row>
    <row r="165" spans="1:8" x14ac:dyDescent="0.25">
      <c r="A165" s="2"/>
      <c r="B165" s="2"/>
      <c r="C165" s="2"/>
      <c r="D165" s="2"/>
      <c r="E165" s="2"/>
      <c r="F165" s="2"/>
      <c r="G165" s="2"/>
      <c r="H165" s="2"/>
    </row>
    <row r="166" spans="1:8" x14ac:dyDescent="0.25">
      <c r="A166" s="2"/>
      <c r="B166" s="2"/>
      <c r="C166" s="2"/>
      <c r="D166" s="2"/>
      <c r="E166" s="2"/>
      <c r="F166" s="2"/>
      <c r="G166" s="2"/>
      <c r="H166" s="2"/>
    </row>
    <row r="167" spans="1:8" x14ac:dyDescent="0.25">
      <c r="A167" s="2"/>
      <c r="B167" s="2"/>
      <c r="C167" s="2"/>
      <c r="D167" s="2"/>
      <c r="E167" s="2"/>
      <c r="F167" s="2"/>
      <c r="G167" s="2"/>
      <c r="H167" s="2"/>
    </row>
    <row r="168" spans="1:8" x14ac:dyDescent="0.25">
      <c r="A168" s="2"/>
      <c r="B168" s="2"/>
      <c r="C168" s="2"/>
      <c r="D168" s="2"/>
      <c r="E168" s="2"/>
      <c r="F168" s="2"/>
      <c r="G168" s="2"/>
      <c r="H168" s="2"/>
    </row>
    <row r="169" spans="1:8" x14ac:dyDescent="0.25">
      <c r="A169" s="2"/>
      <c r="B169" s="2"/>
      <c r="C169" s="2"/>
      <c r="D169" s="2"/>
      <c r="E169" s="2"/>
      <c r="F169" s="2"/>
      <c r="G169" s="2"/>
      <c r="H169" s="2"/>
    </row>
    <row r="170" spans="1:8" x14ac:dyDescent="0.25">
      <c r="A170" s="2"/>
      <c r="B170" s="2"/>
      <c r="C170" s="2"/>
      <c r="D170" s="2"/>
      <c r="E170" s="2"/>
      <c r="F170" s="2"/>
      <c r="G170" s="2"/>
      <c r="H170" s="2"/>
    </row>
    <row r="171" spans="1:8" x14ac:dyDescent="0.25">
      <c r="A171" s="2"/>
      <c r="B171" s="2"/>
      <c r="C171" s="2"/>
      <c r="D171" s="2"/>
      <c r="E171" s="2"/>
      <c r="F171" s="2"/>
      <c r="G171" s="2"/>
      <c r="H171" s="2"/>
    </row>
    <row r="172" spans="1:8" x14ac:dyDescent="0.25">
      <c r="A172" s="2"/>
      <c r="B172" s="2"/>
      <c r="C172" s="2"/>
      <c r="D172" s="2"/>
      <c r="E172" s="2"/>
      <c r="F172" s="2"/>
      <c r="G172" s="2"/>
      <c r="H172" s="2"/>
    </row>
    <row r="173" spans="1:8" x14ac:dyDescent="0.25">
      <c r="A173" s="2"/>
      <c r="B173" s="2"/>
      <c r="C173" s="2"/>
      <c r="D173" s="2"/>
      <c r="E173" s="2"/>
      <c r="F173" s="2"/>
      <c r="G173" s="2"/>
      <c r="H173" s="2"/>
    </row>
    <row r="174" spans="1:8" x14ac:dyDescent="0.25">
      <c r="A174" s="2"/>
      <c r="B174" s="2"/>
      <c r="C174" s="2"/>
      <c r="D174" s="2"/>
      <c r="E174" s="2"/>
      <c r="F174" s="2"/>
      <c r="G174" s="2"/>
      <c r="H174" s="2"/>
    </row>
    <row r="175" spans="1:8" x14ac:dyDescent="0.25">
      <c r="A175" s="2"/>
      <c r="B175" s="2"/>
      <c r="C175" s="2"/>
      <c r="D175" s="2"/>
      <c r="E175" s="2"/>
      <c r="F175" s="2"/>
      <c r="G175" s="2"/>
      <c r="H175" s="2"/>
    </row>
    <row r="176" spans="1:8" x14ac:dyDescent="0.25">
      <c r="A176" s="2"/>
      <c r="B176" s="2"/>
      <c r="C176" s="2"/>
      <c r="D176" s="2"/>
      <c r="E176" s="2"/>
      <c r="F176" s="2"/>
      <c r="G176" s="2"/>
      <c r="H176" s="2"/>
    </row>
    <row r="177" spans="1:8" x14ac:dyDescent="0.25">
      <c r="A177" s="2"/>
      <c r="B177" s="2"/>
      <c r="C177" s="2"/>
      <c r="D177" s="2"/>
      <c r="E177" s="2"/>
      <c r="F177" s="2"/>
      <c r="G177" s="2"/>
      <c r="H177" s="2"/>
    </row>
    <row r="178" spans="1:8" x14ac:dyDescent="0.25">
      <c r="A178" s="2"/>
      <c r="B178" s="2"/>
      <c r="C178" s="2"/>
      <c r="D178" s="2"/>
      <c r="E178" s="2"/>
      <c r="F178" s="2"/>
      <c r="G178" s="2"/>
      <c r="H178" s="2"/>
    </row>
    <row r="179" spans="1:8" x14ac:dyDescent="0.25">
      <c r="A179" s="2"/>
      <c r="B179" s="2"/>
      <c r="C179" s="2"/>
      <c r="D179" s="2"/>
      <c r="E179" s="2"/>
      <c r="F179" s="2"/>
      <c r="G179" s="2"/>
      <c r="H179" s="2"/>
    </row>
    <row r="180" spans="1:8" x14ac:dyDescent="0.25">
      <c r="A180" s="2"/>
      <c r="B180" s="2"/>
      <c r="C180" s="2"/>
      <c r="D180" s="2"/>
      <c r="E180" s="2"/>
      <c r="F180" s="2"/>
      <c r="G180" s="2"/>
      <c r="H180" s="2"/>
    </row>
    <row r="181" spans="1:8" x14ac:dyDescent="0.25">
      <c r="A181" s="2"/>
      <c r="B181" s="2"/>
      <c r="C181" s="2"/>
      <c r="D181" s="2"/>
      <c r="E181" s="2"/>
      <c r="F181" s="2"/>
      <c r="G181" s="2"/>
      <c r="H181" s="2"/>
    </row>
    <row r="182" spans="1:8" x14ac:dyDescent="0.25">
      <c r="A182" s="2"/>
      <c r="B182" s="2"/>
      <c r="C182" s="2"/>
      <c r="D182" s="2"/>
      <c r="E182" s="2"/>
      <c r="F182" s="2"/>
      <c r="G182" s="2"/>
      <c r="H182" s="2"/>
    </row>
    <row r="183" spans="1:8" x14ac:dyDescent="0.25">
      <c r="A183" s="2"/>
      <c r="B183" s="2"/>
      <c r="C183" s="2"/>
      <c r="D183" s="2"/>
      <c r="E183" s="2"/>
      <c r="F183" s="2"/>
      <c r="G183" s="2"/>
      <c r="H183" s="2"/>
    </row>
    <row r="184" spans="1:8" x14ac:dyDescent="0.25">
      <c r="A184" s="2"/>
      <c r="B184" s="2"/>
      <c r="C184" s="2"/>
      <c r="D184" s="2"/>
      <c r="E184" s="2"/>
      <c r="F184" s="2"/>
      <c r="G184" s="2"/>
      <c r="H184" s="2"/>
    </row>
    <row r="185" spans="1:8" x14ac:dyDescent="0.25">
      <c r="A185" s="2"/>
      <c r="B185" s="2"/>
      <c r="C185" s="2"/>
      <c r="D185" s="2"/>
      <c r="E185" s="2"/>
      <c r="F185" s="2"/>
      <c r="G185" s="2"/>
      <c r="H185" s="2"/>
    </row>
    <row r="186" spans="1:8" x14ac:dyDescent="0.25">
      <c r="A186" s="2"/>
      <c r="B186" s="2"/>
      <c r="C186" s="2"/>
      <c r="D186" s="2"/>
      <c r="E186" s="2"/>
      <c r="F186" s="2"/>
      <c r="G186" s="2"/>
      <c r="H186" s="2"/>
    </row>
    <row r="187" spans="1:8" x14ac:dyDescent="0.25">
      <c r="A187" s="2"/>
      <c r="B187" s="2"/>
      <c r="C187" s="2"/>
      <c r="D187" s="2"/>
      <c r="E187" s="2"/>
      <c r="F187" s="2"/>
      <c r="G187" s="2"/>
      <c r="H187" s="2"/>
    </row>
    <row r="188" spans="1:8" x14ac:dyDescent="0.25">
      <c r="A188" s="2"/>
      <c r="B188" s="2"/>
      <c r="C188" s="2"/>
      <c r="D188" s="2"/>
      <c r="E188" s="2"/>
      <c r="F188" s="2"/>
      <c r="G188" s="2"/>
      <c r="H188" s="2"/>
    </row>
    <row r="189" spans="1:8" x14ac:dyDescent="0.25">
      <c r="A189" s="2"/>
      <c r="B189" s="2"/>
      <c r="C189" s="2"/>
      <c r="D189" s="2"/>
      <c r="E189" s="2"/>
      <c r="F189" s="2"/>
      <c r="G189" s="2"/>
      <c r="H189" s="2"/>
    </row>
    <row r="190" spans="1:8" x14ac:dyDescent="0.25">
      <c r="A190" s="2"/>
      <c r="B190" s="2"/>
      <c r="C190" s="2"/>
      <c r="D190" s="2"/>
      <c r="E190" s="2"/>
      <c r="F190" s="2"/>
      <c r="G190" s="2"/>
      <c r="H190" s="2"/>
    </row>
    <row r="191" spans="1:8" x14ac:dyDescent="0.25">
      <c r="A191" s="2"/>
      <c r="B191" s="2"/>
      <c r="C191" s="2"/>
      <c r="D191" s="2"/>
      <c r="E191" s="2"/>
      <c r="F191" s="2"/>
      <c r="G191" s="2"/>
      <c r="H191" s="2"/>
    </row>
    <row r="192" spans="1:8" x14ac:dyDescent="0.25">
      <c r="A192" s="2"/>
      <c r="B192" s="2"/>
      <c r="C192" s="2"/>
      <c r="D192" s="2"/>
      <c r="E192" s="2"/>
      <c r="F192" s="2"/>
      <c r="G192" s="2"/>
      <c r="H192" s="2"/>
    </row>
    <row r="193" spans="1:8" x14ac:dyDescent="0.25">
      <c r="A193" s="2"/>
      <c r="B193" s="2"/>
      <c r="C193" s="2"/>
      <c r="D193" s="2"/>
      <c r="E193" s="2"/>
      <c r="F193" s="2"/>
      <c r="G193" s="2"/>
      <c r="H193" s="2"/>
    </row>
    <row r="194" spans="1:8" x14ac:dyDescent="0.25">
      <c r="A194" s="2"/>
      <c r="B194" s="2"/>
      <c r="C194" s="2"/>
      <c r="D194" s="2"/>
      <c r="E194" s="2"/>
      <c r="F194" s="2"/>
      <c r="G194" s="2"/>
      <c r="H194" s="2"/>
    </row>
    <row r="195" spans="1:8" x14ac:dyDescent="0.25">
      <c r="A195" s="2"/>
      <c r="B195" s="2"/>
      <c r="C195" s="2"/>
      <c r="D195" s="2"/>
      <c r="E195" s="2"/>
      <c r="F195" s="2"/>
      <c r="G195" s="2"/>
      <c r="H195" s="2"/>
    </row>
    <row r="196" spans="1:8" x14ac:dyDescent="0.25">
      <c r="A196" s="2"/>
      <c r="B196" s="2"/>
      <c r="C196" s="2"/>
      <c r="D196" s="2"/>
      <c r="E196" s="2"/>
      <c r="F196" s="2"/>
      <c r="G196" s="2"/>
      <c r="H196" s="2"/>
    </row>
    <row r="197" spans="1:8" x14ac:dyDescent="0.25">
      <c r="A197" s="2"/>
      <c r="B197" s="2"/>
      <c r="C197" s="2"/>
      <c r="D197" s="2"/>
      <c r="E197" s="2"/>
      <c r="F197" s="2"/>
      <c r="G197" s="2"/>
      <c r="H197" s="2"/>
    </row>
    <row r="198" spans="1:8" x14ac:dyDescent="0.25">
      <c r="A198" s="2"/>
      <c r="B198" s="2"/>
      <c r="C198" s="2"/>
      <c r="D198" s="2"/>
      <c r="E198" s="2"/>
      <c r="F198" s="2"/>
      <c r="G198" s="2"/>
      <c r="H198" s="2"/>
    </row>
    <row r="199" spans="1:8" x14ac:dyDescent="0.25">
      <c r="A199" s="2"/>
      <c r="B199" s="2"/>
      <c r="C199" s="2"/>
      <c r="D199" s="2"/>
      <c r="E199" s="2"/>
      <c r="F199" s="2"/>
      <c r="G199" s="2"/>
      <c r="H199" s="2"/>
    </row>
    <row r="200" spans="1:8" x14ac:dyDescent="0.25">
      <c r="A200" s="2"/>
      <c r="B200" s="2"/>
      <c r="C200" s="2"/>
      <c r="D200" s="2"/>
      <c r="E200" s="2"/>
      <c r="F200" s="2"/>
      <c r="G200" s="2"/>
      <c r="H200" s="2"/>
    </row>
    <row r="201" spans="1:8" x14ac:dyDescent="0.25">
      <c r="A201" s="2"/>
      <c r="B201" s="2"/>
      <c r="C201" s="2"/>
      <c r="D201" s="2"/>
      <c r="E201" s="2"/>
      <c r="F201" s="2"/>
      <c r="G201" s="2"/>
      <c r="H201" s="2"/>
    </row>
    <row r="202" spans="1:8" x14ac:dyDescent="0.25">
      <c r="A202" s="2"/>
      <c r="B202" s="2"/>
      <c r="C202" s="2"/>
      <c r="D202" s="2"/>
      <c r="E202" s="2"/>
      <c r="F202" s="2"/>
      <c r="G202" s="2"/>
      <c r="H202" s="2"/>
    </row>
    <row r="203" spans="1:8" x14ac:dyDescent="0.25">
      <c r="A203" s="2"/>
      <c r="B203" s="2"/>
      <c r="C203" s="2"/>
      <c r="D203" s="2"/>
      <c r="E203" s="2"/>
      <c r="F203" s="2"/>
      <c r="G203" s="2"/>
      <c r="H203" s="2"/>
    </row>
    <row r="204" spans="1:8" x14ac:dyDescent="0.25">
      <c r="A204" s="2"/>
      <c r="B204" s="2"/>
      <c r="C204" s="2"/>
      <c r="D204" s="2"/>
      <c r="E204" s="2"/>
      <c r="F204" s="2"/>
      <c r="G204" s="2"/>
      <c r="H204" s="2"/>
    </row>
    <row r="205" spans="1:8" x14ac:dyDescent="0.25">
      <c r="A205" s="2"/>
      <c r="B205" s="2"/>
      <c r="C205" s="2"/>
      <c r="D205" s="2"/>
      <c r="E205" s="2"/>
      <c r="F205" s="2"/>
      <c r="G205" s="2"/>
      <c r="H205" s="2"/>
    </row>
    <row r="206" spans="1:8" x14ac:dyDescent="0.25">
      <c r="A206" s="2"/>
      <c r="B206" s="2"/>
      <c r="C206" s="2"/>
      <c r="D206" s="2"/>
      <c r="E206" s="2"/>
      <c r="F206" s="2"/>
      <c r="G206" s="2"/>
      <c r="H206" s="2"/>
    </row>
    <row r="207" spans="1:8" x14ac:dyDescent="0.25">
      <c r="A207" s="2"/>
      <c r="B207" s="2"/>
      <c r="C207" s="2"/>
      <c r="D207" s="2"/>
      <c r="E207" s="2"/>
      <c r="F207" s="2"/>
      <c r="G207" s="2"/>
      <c r="H207" s="2"/>
    </row>
    <row r="208" spans="1:8" x14ac:dyDescent="0.25">
      <c r="A208" s="2"/>
      <c r="B208" s="2"/>
      <c r="C208" s="2"/>
      <c r="D208" s="2"/>
      <c r="E208" s="2"/>
      <c r="F208" s="2"/>
      <c r="G208" s="2"/>
      <c r="H208" s="2"/>
    </row>
    <row r="209" spans="1:8" x14ac:dyDescent="0.25">
      <c r="A209" s="2"/>
      <c r="B209" s="2"/>
      <c r="C209" s="2"/>
      <c r="D209" s="2"/>
      <c r="E209" s="2"/>
      <c r="F209" s="2"/>
      <c r="G209" s="2"/>
      <c r="H209" s="2"/>
    </row>
    <row r="210" spans="1:8" x14ac:dyDescent="0.25">
      <c r="A210" s="2"/>
      <c r="B210" s="2"/>
      <c r="C210" s="2"/>
      <c r="D210" s="2"/>
      <c r="E210" s="2"/>
      <c r="F210" s="2"/>
      <c r="G210" s="2"/>
      <c r="H210" s="2"/>
    </row>
    <row r="211" spans="1:8" x14ac:dyDescent="0.25">
      <c r="A211" s="2"/>
      <c r="B211" s="2"/>
      <c r="C211" s="2"/>
      <c r="D211" s="2"/>
      <c r="E211" s="2"/>
      <c r="F211" s="2"/>
      <c r="G211" s="2"/>
      <c r="H211" s="2"/>
    </row>
    <row r="212" spans="1:8" x14ac:dyDescent="0.25">
      <c r="A212" s="2"/>
      <c r="B212" s="2"/>
      <c r="C212" s="2"/>
      <c r="D212" s="2"/>
      <c r="E212" s="2"/>
      <c r="F212" s="2"/>
      <c r="G212" s="2"/>
      <c r="H212" s="2"/>
    </row>
    <row r="213" spans="1:8" x14ac:dyDescent="0.25">
      <c r="A213" s="2"/>
      <c r="B213" s="2"/>
      <c r="C213" s="2"/>
      <c r="D213" s="2"/>
      <c r="E213" s="2"/>
      <c r="F213" s="2"/>
      <c r="G213" s="2"/>
      <c r="H213" s="2"/>
    </row>
    <row r="214" spans="1:8" x14ac:dyDescent="0.25">
      <c r="A214" s="2"/>
      <c r="B214" s="2"/>
      <c r="C214" s="2"/>
      <c r="D214" s="2"/>
      <c r="E214" s="2"/>
      <c r="F214" s="2"/>
      <c r="G214" s="2"/>
      <c r="H214" s="2"/>
    </row>
    <row r="215" spans="1:8" x14ac:dyDescent="0.25">
      <c r="A215" s="2"/>
      <c r="B215" s="2"/>
      <c r="C215" s="2"/>
      <c r="D215" s="2"/>
      <c r="E215" s="2"/>
      <c r="F215" s="2"/>
      <c r="G215" s="2"/>
      <c r="H215" s="2"/>
    </row>
    <row r="216" spans="1:8" x14ac:dyDescent="0.25">
      <c r="A216" s="2"/>
      <c r="B216" s="2"/>
      <c r="C216" s="2"/>
      <c r="D216" s="2"/>
      <c r="E216" s="2"/>
      <c r="F216" s="2"/>
      <c r="G216" s="2"/>
      <c r="H216" s="2"/>
    </row>
    <row r="217" spans="1:8" x14ac:dyDescent="0.25">
      <c r="A217" s="2"/>
      <c r="B217" s="2"/>
      <c r="C217" s="2"/>
      <c r="D217" s="2"/>
      <c r="E217" s="2"/>
      <c r="F217" s="2"/>
      <c r="G217" s="2"/>
      <c r="H217" s="2"/>
    </row>
    <row r="218" spans="1:8" x14ac:dyDescent="0.25">
      <c r="A218" s="2"/>
      <c r="B218" s="2"/>
      <c r="C218" s="2"/>
      <c r="D218" s="2"/>
      <c r="E218" s="2"/>
      <c r="F218" s="2"/>
      <c r="G218" s="2"/>
      <c r="H218" s="2"/>
    </row>
    <row r="219" spans="1:8" x14ac:dyDescent="0.25">
      <c r="A219" s="2"/>
      <c r="B219" s="2"/>
      <c r="C219" s="2"/>
      <c r="D219" s="2"/>
      <c r="E219" s="2"/>
      <c r="F219" s="2"/>
      <c r="G219" s="2"/>
      <c r="H219" s="2"/>
    </row>
    <row r="220" spans="1:8" x14ac:dyDescent="0.25">
      <c r="A220" s="2"/>
      <c r="B220" s="2"/>
      <c r="C220" s="2"/>
      <c r="D220" s="2"/>
      <c r="E220" s="2"/>
      <c r="F220" s="2"/>
      <c r="G220" s="2"/>
      <c r="H220" s="2"/>
    </row>
    <row r="221" spans="1:8" x14ac:dyDescent="0.25">
      <c r="A221" s="2"/>
      <c r="B221" s="2"/>
      <c r="C221" s="2"/>
      <c r="D221" s="2"/>
      <c r="E221" s="2"/>
      <c r="F221" s="2"/>
      <c r="G221" s="2"/>
      <c r="H221" s="2"/>
    </row>
    <row r="222" spans="1:8" x14ac:dyDescent="0.25">
      <c r="A222" s="2"/>
      <c r="B222" s="2"/>
      <c r="C222" s="2"/>
      <c r="D222" s="2"/>
      <c r="E222" s="2"/>
      <c r="F222" s="2"/>
      <c r="G222" s="2"/>
      <c r="H222" s="2"/>
    </row>
    <row r="223" spans="1:8" x14ac:dyDescent="0.25">
      <c r="A223" s="2"/>
      <c r="B223" s="2"/>
      <c r="C223" s="2"/>
      <c r="D223" s="2"/>
      <c r="E223" s="2"/>
      <c r="F223" s="2"/>
      <c r="G223" s="2"/>
      <c r="H223" s="2"/>
    </row>
    <row r="224" spans="1:8" x14ac:dyDescent="0.25">
      <c r="A224" s="2"/>
      <c r="B224" s="2"/>
      <c r="C224" s="2"/>
      <c r="D224" s="2"/>
      <c r="E224" s="2"/>
      <c r="F224" s="2"/>
      <c r="G224" s="2"/>
      <c r="H224" s="2"/>
    </row>
    <row r="225" spans="1:8" x14ac:dyDescent="0.25">
      <c r="A225" s="2"/>
      <c r="B225" s="2"/>
      <c r="C225" s="2"/>
      <c r="D225" s="2"/>
      <c r="E225" s="2"/>
      <c r="F225" s="2"/>
      <c r="G225" s="2"/>
      <c r="H225" s="2"/>
    </row>
    <row r="226" spans="1:8" x14ac:dyDescent="0.25">
      <c r="A226" s="2"/>
      <c r="B226" s="2"/>
      <c r="C226" s="2"/>
      <c r="D226" s="2"/>
      <c r="E226" s="2"/>
      <c r="F226" s="2"/>
      <c r="G226" s="2"/>
      <c r="H226" s="2"/>
    </row>
    <row r="227" spans="1:8" x14ac:dyDescent="0.25">
      <c r="A227" s="2"/>
      <c r="B227" s="2"/>
      <c r="C227" s="2"/>
      <c r="D227" s="2"/>
      <c r="E227" s="2"/>
      <c r="F227" s="2"/>
      <c r="G227" s="2"/>
      <c r="H227" s="2"/>
    </row>
    <row r="228" spans="1:8" x14ac:dyDescent="0.25">
      <c r="A228" s="2"/>
      <c r="B228" s="2"/>
      <c r="C228" s="2"/>
      <c r="D228" s="2"/>
      <c r="E228" s="2"/>
      <c r="F228" s="2"/>
      <c r="G228" s="2"/>
      <c r="H228" s="2"/>
    </row>
    <row r="229" spans="1:8" x14ac:dyDescent="0.25">
      <c r="A229" s="2"/>
      <c r="B229" s="2"/>
      <c r="C229" s="2"/>
      <c r="D229" s="2"/>
      <c r="E229" s="2"/>
      <c r="F229" s="2"/>
      <c r="G229" s="2"/>
      <c r="H229" s="2"/>
    </row>
    <row r="230" spans="1:8" x14ac:dyDescent="0.25">
      <c r="A230" s="2"/>
      <c r="B230" s="2"/>
      <c r="C230" s="2"/>
      <c r="D230" s="2"/>
      <c r="E230" s="2"/>
      <c r="F230" s="2"/>
      <c r="G230" s="2"/>
      <c r="H230" s="2"/>
    </row>
    <row r="231" spans="1:8" x14ac:dyDescent="0.25">
      <c r="A231" s="2"/>
      <c r="B231" s="2"/>
      <c r="C231" s="2"/>
      <c r="D231" s="2"/>
      <c r="E231" s="2"/>
      <c r="F231" s="2"/>
      <c r="G231" s="2"/>
      <c r="H231" s="2"/>
    </row>
    <row r="232" spans="1:8" x14ac:dyDescent="0.25">
      <c r="A232" s="2"/>
      <c r="B232" s="2"/>
      <c r="C232" s="2"/>
      <c r="D232" s="2"/>
      <c r="E232" s="2"/>
      <c r="F232" s="2"/>
      <c r="G232" s="2"/>
      <c r="H232" s="2"/>
    </row>
    <row r="233" spans="1:8" x14ac:dyDescent="0.25">
      <c r="A233" s="2"/>
      <c r="B233" s="2"/>
      <c r="C233" s="2"/>
      <c r="D233" s="2"/>
      <c r="E233" s="2"/>
      <c r="F233" s="2"/>
      <c r="G233" s="2"/>
      <c r="H233" s="2"/>
    </row>
    <row r="234" spans="1:8" x14ac:dyDescent="0.25">
      <c r="A234" s="2"/>
      <c r="B234" s="2"/>
      <c r="C234" s="2"/>
      <c r="D234" s="2"/>
      <c r="E234" s="2"/>
      <c r="F234" s="2"/>
      <c r="G234" s="2"/>
      <c r="H234" s="2"/>
    </row>
    <row r="235" spans="1:8" x14ac:dyDescent="0.25">
      <c r="A235" s="2"/>
      <c r="B235" s="2"/>
      <c r="C235" s="2"/>
      <c r="D235" s="2"/>
      <c r="E235" s="2"/>
      <c r="F235" s="2"/>
      <c r="G235" s="2"/>
      <c r="H235" s="2"/>
    </row>
    <row r="236" spans="1:8" x14ac:dyDescent="0.25">
      <c r="A236" s="2"/>
      <c r="B236" s="2"/>
      <c r="C236" s="2"/>
      <c r="D236" s="2"/>
      <c r="E236" s="2"/>
      <c r="F236" s="2"/>
      <c r="G236" s="2"/>
      <c r="H236" s="2"/>
    </row>
    <row r="237" spans="1:8" x14ac:dyDescent="0.25">
      <c r="A237" s="2"/>
      <c r="B237" s="2"/>
      <c r="C237" s="2"/>
      <c r="D237" s="2"/>
      <c r="E237" s="2"/>
      <c r="F237" s="2"/>
      <c r="G237" s="2"/>
      <c r="H237" s="2"/>
    </row>
    <row r="238" spans="1:8" x14ac:dyDescent="0.25">
      <c r="A238" s="2"/>
      <c r="B238" s="2"/>
      <c r="C238" s="2"/>
      <c r="D238" s="2"/>
      <c r="E238" s="2"/>
      <c r="F238" s="2"/>
      <c r="G238" s="2"/>
      <c r="H238" s="2"/>
    </row>
    <row r="239" spans="1:8" x14ac:dyDescent="0.25">
      <c r="A239" s="2"/>
      <c r="B239" s="2"/>
      <c r="C239" s="2"/>
      <c r="D239" s="2"/>
      <c r="E239" s="2"/>
      <c r="F239" s="2"/>
      <c r="G239" s="2"/>
      <c r="H239" s="2"/>
    </row>
    <row r="240" spans="1:8" x14ac:dyDescent="0.25">
      <c r="A240" s="2"/>
      <c r="B240" s="2"/>
      <c r="C240" s="2"/>
      <c r="D240" s="2"/>
      <c r="E240" s="2"/>
      <c r="F240" s="2"/>
      <c r="G240" s="2"/>
      <c r="H240" s="2"/>
    </row>
    <row r="241" spans="1:8" x14ac:dyDescent="0.25">
      <c r="A241" s="2"/>
      <c r="B241" s="2"/>
      <c r="C241" s="2"/>
      <c r="D241" s="2"/>
      <c r="E241" s="2"/>
      <c r="F241" s="2"/>
      <c r="G241" s="2"/>
      <c r="H241" s="2"/>
    </row>
    <row r="242" spans="1:8" x14ac:dyDescent="0.25">
      <c r="A242" s="2"/>
      <c r="B242" s="2"/>
      <c r="C242" s="2"/>
      <c r="D242" s="2"/>
      <c r="E242" s="2"/>
      <c r="F242" s="2"/>
      <c r="G242" s="2"/>
      <c r="H242" s="2"/>
    </row>
    <row r="243" spans="1:8" x14ac:dyDescent="0.25">
      <c r="A243" s="2"/>
      <c r="B243" s="2"/>
      <c r="C243" s="2"/>
      <c r="D243" s="2"/>
      <c r="E243" s="2"/>
      <c r="F243" s="2"/>
      <c r="G243" s="2"/>
      <c r="H243" s="2"/>
    </row>
    <row r="244" spans="1:8" x14ac:dyDescent="0.25">
      <c r="A244" s="2"/>
      <c r="B244" s="2"/>
      <c r="C244" s="2"/>
      <c r="D244" s="2"/>
      <c r="E244" s="2"/>
      <c r="F244" s="2"/>
      <c r="G244" s="2"/>
      <c r="H244" s="2"/>
    </row>
    <row r="245" spans="1:8" x14ac:dyDescent="0.25">
      <c r="A245" s="2"/>
      <c r="B245" s="2"/>
      <c r="C245" s="2"/>
      <c r="D245" s="2"/>
      <c r="E245" s="2"/>
      <c r="F245" s="2"/>
      <c r="G245" s="2"/>
      <c r="H245" s="2"/>
    </row>
    <row r="246" spans="1:8" x14ac:dyDescent="0.25">
      <c r="A246" s="2"/>
      <c r="B246" s="2"/>
      <c r="C246" s="2"/>
      <c r="D246" s="2"/>
      <c r="E246" s="2"/>
      <c r="F246" s="2"/>
      <c r="G246" s="2"/>
      <c r="H246" s="2"/>
    </row>
    <row r="247" spans="1:8" x14ac:dyDescent="0.25">
      <c r="A247" s="2"/>
      <c r="B247" s="2"/>
      <c r="C247" s="2"/>
      <c r="D247" s="2"/>
      <c r="E247" s="2"/>
      <c r="F247" s="2"/>
      <c r="G247" s="2"/>
      <c r="H247" s="2"/>
    </row>
    <row r="248" spans="1:8" x14ac:dyDescent="0.25">
      <c r="A248" s="2"/>
      <c r="B248" s="2"/>
      <c r="C248" s="2"/>
      <c r="D248" s="2"/>
      <c r="E248" s="2"/>
      <c r="F248" s="2"/>
      <c r="G248" s="2"/>
      <c r="H248" s="2"/>
    </row>
    <row r="249" spans="1:8" x14ac:dyDescent="0.25">
      <c r="A249" s="2"/>
      <c r="B249" s="2"/>
      <c r="C249" s="2"/>
      <c r="D249" s="2"/>
      <c r="E249" s="2"/>
      <c r="F249" s="2"/>
      <c r="G249" s="2"/>
      <c r="H249" s="2"/>
    </row>
    <row r="250" spans="1:8" x14ac:dyDescent="0.25">
      <c r="A250" s="2"/>
      <c r="B250" s="2"/>
      <c r="C250" s="2"/>
      <c r="D250" s="2"/>
      <c r="E250" s="2"/>
      <c r="F250" s="2"/>
      <c r="G250" s="2"/>
      <c r="H250" s="2"/>
    </row>
    <row r="251" spans="1:8" x14ac:dyDescent="0.25">
      <c r="A251" s="2"/>
      <c r="B251" s="2"/>
      <c r="C251" s="2"/>
      <c r="D251" s="2"/>
      <c r="E251" s="2"/>
      <c r="F251" s="2"/>
      <c r="G251" s="2"/>
      <c r="H251" s="2"/>
    </row>
    <row r="252" spans="1:8" x14ac:dyDescent="0.25">
      <c r="A252" s="2"/>
      <c r="B252" s="2"/>
      <c r="C252" s="2"/>
      <c r="D252" s="2"/>
      <c r="E252" s="2"/>
      <c r="F252" s="2"/>
      <c r="G252" s="2"/>
      <c r="H252" s="2"/>
    </row>
    <row r="253" spans="1:8" x14ac:dyDescent="0.25">
      <c r="A253" s="2"/>
      <c r="B253" s="2"/>
      <c r="C253" s="2"/>
      <c r="D253" s="2"/>
      <c r="E253" s="2"/>
      <c r="F253" s="2"/>
      <c r="G253" s="2"/>
      <c r="H253" s="2"/>
    </row>
    <row r="254" spans="1:8" x14ac:dyDescent="0.25">
      <c r="A254" s="2"/>
      <c r="B254" s="2"/>
      <c r="C254" s="2"/>
      <c r="D254" s="2"/>
      <c r="E254" s="2"/>
      <c r="F254" s="2"/>
      <c r="G254" s="2"/>
      <c r="H254" s="2"/>
    </row>
    <row r="255" spans="1:8" x14ac:dyDescent="0.25">
      <c r="A255" s="2"/>
      <c r="B255" s="2"/>
      <c r="C255" s="2"/>
      <c r="D255" s="2"/>
      <c r="E255" s="2"/>
      <c r="F255" s="2"/>
      <c r="G255" s="2"/>
      <c r="H255" s="2"/>
    </row>
    <row r="256" spans="1:8" x14ac:dyDescent="0.25">
      <c r="A256" s="2"/>
      <c r="B256" s="2"/>
      <c r="C256" s="2"/>
      <c r="D256" s="2"/>
      <c r="E256" s="2"/>
      <c r="F256" s="2"/>
      <c r="G256" s="2"/>
      <c r="H256" s="2"/>
    </row>
    <row r="257" spans="1:8" x14ac:dyDescent="0.25">
      <c r="A257" s="2"/>
      <c r="B257" s="2"/>
      <c r="C257" s="2"/>
      <c r="D257" s="2"/>
      <c r="E257" s="2"/>
      <c r="F257" s="2"/>
      <c r="G257" s="2"/>
      <c r="H257" s="2"/>
    </row>
    <row r="258" spans="1:8" x14ac:dyDescent="0.25">
      <c r="A258" s="2"/>
      <c r="B258" s="2"/>
      <c r="C258" s="2"/>
      <c r="D258" s="2"/>
      <c r="E258" s="2"/>
      <c r="F258" s="2"/>
      <c r="G258" s="2"/>
      <c r="H258" s="2"/>
    </row>
    <row r="259" spans="1:8" x14ac:dyDescent="0.25">
      <c r="A259" s="2"/>
      <c r="B259" s="2"/>
      <c r="C259" s="2"/>
      <c r="D259" s="2"/>
      <c r="E259" s="2"/>
      <c r="F259" s="2"/>
      <c r="G259" s="2"/>
      <c r="H259" s="2"/>
    </row>
    <row r="260" spans="1:8" x14ac:dyDescent="0.25">
      <c r="A260" s="2"/>
      <c r="B260" s="2"/>
      <c r="C260" s="2"/>
      <c r="D260" s="2"/>
      <c r="E260" s="2"/>
      <c r="F260" s="2"/>
      <c r="G260" s="2"/>
      <c r="H260" s="2"/>
    </row>
    <row r="261" spans="1:8" x14ac:dyDescent="0.25">
      <c r="A261" s="2"/>
      <c r="B261" s="2"/>
      <c r="C261" s="2"/>
      <c r="D261" s="2"/>
      <c r="E261" s="2"/>
      <c r="F261" s="2"/>
      <c r="G261" s="2"/>
      <c r="H261" s="2"/>
    </row>
    <row r="262" spans="1:8" x14ac:dyDescent="0.25">
      <c r="A262" s="2"/>
      <c r="B262" s="2"/>
      <c r="C262" s="2"/>
      <c r="D262" s="2"/>
      <c r="E262" s="2"/>
      <c r="F262" s="2"/>
      <c r="G262" s="2"/>
      <c r="H262" s="2"/>
    </row>
    <row r="263" spans="1:8" x14ac:dyDescent="0.25">
      <c r="A263" s="2"/>
      <c r="B263" s="2"/>
      <c r="C263" s="2"/>
      <c r="D263" s="2"/>
      <c r="E263" s="2"/>
      <c r="F263" s="2"/>
      <c r="G263" s="2"/>
      <c r="H263" s="2"/>
    </row>
    <row r="264" spans="1:8" x14ac:dyDescent="0.25">
      <c r="A264" s="2"/>
      <c r="B264" s="2"/>
      <c r="C264" s="2"/>
      <c r="D264" s="2"/>
      <c r="E264" s="2"/>
      <c r="F264" s="2"/>
      <c r="G264" s="2"/>
      <c r="H264" s="2"/>
    </row>
    <row r="265" spans="1:8" x14ac:dyDescent="0.25">
      <c r="A265" s="2"/>
      <c r="B265" s="2"/>
      <c r="C265" s="2"/>
      <c r="D265" s="2"/>
      <c r="E265" s="2"/>
      <c r="F265" s="2"/>
      <c r="G265" s="2"/>
      <c r="H265" s="2"/>
    </row>
    <row r="266" spans="1:8" x14ac:dyDescent="0.25">
      <c r="A266" s="2"/>
      <c r="B266" s="2"/>
      <c r="C266" s="2"/>
      <c r="D266" s="2"/>
      <c r="E266" s="2"/>
      <c r="F266" s="2"/>
      <c r="G266" s="2"/>
      <c r="H266" s="2"/>
    </row>
    <row r="267" spans="1:8" x14ac:dyDescent="0.25">
      <c r="A267" s="2"/>
      <c r="B267" s="2"/>
      <c r="C267" s="2"/>
      <c r="D267" s="2"/>
      <c r="E267" s="2"/>
      <c r="F267" s="2"/>
      <c r="G267" s="2"/>
      <c r="H267" s="2"/>
    </row>
    <row r="268" spans="1:8" x14ac:dyDescent="0.25">
      <c r="A268" s="2"/>
      <c r="B268" s="2"/>
      <c r="C268" s="2"/>
      <c r="D268" s="2"/>
      <c r="E268" s="2"/>
      <c r="F268" s="2"/>
      <c r="G268" s="2"/>
      <c r="H268" s="2"/>
    </row>
    <row r="269" spans="1:8" x14ac:dyDescent="0.25">
      <c r="A269" s="2"/>
      <c r="B269" s="2"/>
      <c r="C269" s="2"/>
      <c r="D269" s="2"/>
      <c r="E269" s="2"/>
      <c r="F269" s="2"/>
      <c r="G269" s="2"/>
      <c r="H269" s="2"/>
    </row>
    <row r="270" spans="1:8" x14ac:dyDescent="0.25">
      <c r="A270" s="2"/>
      <c r="B270" s="2"/>
      <c r="C270" s="2"/>
      <c r="D270" s="2"/>
      <c r="E270" s="2"/>
      <c r="F270" s="2"/>
      <c r="G270" s="2"/>
      <c r="H270" s="2"/>
    </row>
    <row r="271" spans="1:8" x14ac:dyDescent="0.25">
      <c r="A271" s="2"/>
      <c r="B271" s="2"/>
      <c r="C271" s="2"/>
      <c r="D271" s="2"/>
      <c r="E271" s="2"/>
      <c r="F271" s="2"/>
      <c r="G271" s="2"/>
      <c r="H271" s="2"/>
    </row>
    <row r="272" spans="1:8" x14ac:dyDescent="0.25">
      <c r="A272" s="2"/>
      <c r="B272" s="2"/>
      <c r="C272" s="2"/>
      <c r="D272" s="2"/>
      <c r="E272" s="2"/>
      <c r="F272" s="2"/>
      <c r="G272" s="2"/>
      <c r="H272" s="2"/>
    </row>
    <row r="273" spans="1:8" x14ac:dyDescent="0.25">
      <c r="A273" s="2"/>
      <c r="B273" s="2"/>
      <c r="C273" s="2"/>
      <c r="D273" s="2"/>
      <c r="E273" s="2"/>
      <c r="F273" s="2"/>
      <c r="G273" s="2"/>
      <c r="H273" s="2"/>
    </row>
    <row r="274" spans="1:8" x14ac:dyDescent="0.25">
      <c r="A274" s="2"/>
      <c r="B274" s="2"/>
      <c r="C274" s="2"/>
      <c r="D274" s="2"/>
      <c r="E274" s="2"/>
      <c r="F274" s="2"/>
      <c r="G274" s="2"/>
      <c r="H274" s="2"/>
    </row>
    <row r="275" spans="1:8" x14ac:dyDescent="0.25">
      <c r="A275" s="2"/>
      <c r="B275" s="2"/>
      <c r="C275" s="2"/>
      <c r="D275" s="2"/>
      <c r="E275" s="2"/>
      <c r="F275" s="2"/>
      <c r="G275" s="2"/>
      <c r="H275" s="2"/>
    </row>
    <row r="276" spans="1:8" x14ac:dyDescent="0.25">
      <c r="A276" s="2"/>
      <c r="B276" s="2"/>
      <c r="C276" s="2"/>
      <c r="D276" s="2"/>
      <c r="E276" s="2"/>
      <c r="F276" s="2"/>
      <c r="G276" s="2"/>
      <c r="H276" s="2"/>
    </row>
    <row r="277" spans="1:8" x14ac:dyDescent="0.25">
      <c r="A277" s="2"/>
      <c r="B277" s="2"/>
      <c r="C277" s="2"/>
      <c r="D277" s="2"/>
      <c r="E277" s="2"/>
      <c r="F277" s="2"/>
      <c r="G277" s="2"/>
      <c r="H277" s="2"/>
    </row>
    <row r="278" spans="1:8" x14ac:dyDescent="0.25">
      <c r="A278" s="2"/>
      <c r="B278" s="2"/>
      <c r="C278" s="2"/>
      <c r="D278" s="2"/>
      <c r="E278" s="2"/>
      <c r="F278" s="2"/>
      <c r="G278" s="2"/>
      <c r="H278" s="2"/>
    </row>
    <row r="279" spans="1:8" x14ac:dyDescent="0.25">
      <c r="A279" s="2"/>
      <c r="B279" s="2"/>
      <c r="C279" s="2"/>
      <c r="D279" s="2"/>
      <c r="E279" s="2"/>
      <c r="F279" s="2"/>
      <c r="G279" s="2"/>
      <c r="H279" s="2"/>
    </row>
    <row r="280" spans="1:8" x14ac:dyDescent="0.25">
      <c r="A280" s="2"/>
      <c r="B280" s="2"/>
      <c r="C280" s="2"/>
      <c r="D280" s="2"/>
      <c r="E280" s="2"/>
      <c r="F280" s="2"/>
      <c r="G280" s="2"/>
      <c r="H280" s="2"/>
    </row>
    <row r="281" spans="1:8" x14ac:dyDescent="0.25">
      <c r="A281" s="2"/>
      <c r="B281" s="2"/>
      <c r="C281" s="2"/>
      <c r="D281" s="2"/>
      <c r="E281" s="2"/>
      <c r="F281" s="2"/>
      <c r="G281" s="2"/>
      <c r="H281" s="2"/>
    </row>
    <row r="282" spans="1:8" x14ac:dyDescent="0.25">
      <c r="A282" s="2"/>
      <c r="B282" s="2"/>
      <c r="C282" s="2"/>
      <c r="D282" s="2"/>
      <c r="E282" s="2"/>
      <c r="F282" s="2"/>
      <c r="G282" s="2"/>
      <c r="H282" s="2"/>
    </row>
    <row r="283" spans="1:8" x14ac:dyDescent="0.25">
      <c r="A283" s="2"/>
      <c r="B283" s="2"/>
      <c r="C283" s="2"/>
      <c r="D283" s="2"/>
      <c r="E283" s="2"/>
      <c r="F283" s="2"/>
      <c r="G283" s="2"/>
      <c r="H283" s="2"/>
    </row>
    <row r="284" spans="1:8" x14ac:dyDescent="0.25">
      <c r="A284" s="2"/>
      <c r="B284" s="2"/>
      <c r="C284" s="2"/>
      <c r="D284" s="2"/>
      <c r="E284" s="2"/>
      <c r="F284" s="2"/>
      <c r="G284" s="2"/>
      <c r="H284" s="2"/>
    </row>
    <row r="285" spans="1:8" x14ac:dyDescent="0.25">
      <c r="A285" s="2"/>
      <c r="B285" s="2"/>
      <c r="C285" s="2"/>
      <c r="D285" s="2"/>
      <c r="E285" s="2"/>
      <c r="F285" s="2"/>
      <c r="G285" s="2"/>
      <c r="H285" s="2"/>
    </row>
    <row r="286" spans="1:8" x14ac:dyDescent="0.25">
      <c r="A286" s="2"/>
      <c r="B286" s="2"/>
      <c r="C286" s="2"/>
      <c r="D286" s="2"/>
      <c r="E286" s="2"/>
      <c r="F286" s="2"/>
      <c r="G286" s="2"/>
      <c r="H286" s="2"/>
    </row>
    <row r="287" spans="1:8" x14ac:dyDescent="0.25">
      <c r="A287" s="2"/>
      <c r="B287" s="2"/>
      <c r="C287" s="2"/>
      <c r="D287" s="2"/>
      <c r="E287" s="2"/>
      <c r="F287" s="2"/>
      <c r="G287" s="2"/>
      <c r="H287" s="2"/>
    </row>
    <row r="288" spans="1:8" x14ac:dyDescent="0.25">
      <c r="A288" s="2"/>
      <c r="B288" s="2"/>
      <c r="C288" s="2"/>
      <c r="D288" s="2"/>
      <c r="E288" s="2"/>
      <c r="F288" s="2"/>
      <c r="G288" s="2"/>
      <c r="H288" s="2"/>
    </row>
    <row r="289" spans="1:8" x14ac:dyDescent="0.25">
      <c r="A289" s="2"/>
      <c r="B289" s="2"/>
      <c r="C289" s="2"/>
      <c r="D289" s="2"/>
      <c r="E289" s="2"/>
      <c r="F289" s="2"/>
      <c r="G289" s="2"/>
      <c r="H289" s="2"/>
    </row>
    <row r="290" spans="1:8" x14ac:dyDescent="0.25">
      <c r="A290" s="2"/>
      <c r="B290" s="2"/>
      <c r="C290" s="2"/>
      <c r="D290" s="2"/>
      <c r="E290" s="2"/>
      <c r="F290" s="2"/>
      <c r="G290" s="2"/>
      <c r="H290" s="2"/>
    </row>
    <row r="291" spans="1:8" x14ac:dyDescent="0.25">
      <c r="A291" s="2"/>
      <c r="B291" s="2"/>
      <c r="C291" s="2"/>
      <c r="D291" s="2"/>
      <c r="E291" s="2"/>
      <c r="F291" s="2"/>
      <c r="G291" s="2"/>
      <c r="H291" s="2"/>
    </row>
    <row r="292" spans="1:8" x14ac:dyDescent="0.25">
      <c r="A292" s="2"/>
      <c r="B292" s="2"/>
      <c r="C292" s="2"/>
      <c r="D292" s="2"/>
      <c r="E292" s="2"/>
      <c r="F292" s="2"/>
      <c r="G292" s="2"/>
      <c r="H292" s="2"/>
    </row>
    <row r="293" spans="1:8" x14ac:dyDescent="0.25">
      <c r="A293" s="2"/>
      <c r="B293" s="2"/>
      <c r="C293" s="2"/>
      <c r="D293" s="2"/>
      <c r="E293" s="2"/>
      <c r="F293" s="2"/>
      <c r="G293" s="2"/>
      <c r="H293" s="2"/>
    </row>
    <row r="294" spans="1:8" x14ac:dyDescent="0.25">
      <c r="A294" s="2"/>
      <c r="B294" s="2"/>
      <c r="C294" s="2"/>
      <c r="D294" s="2"/>
      <c r="E294" s="2"/>
      <c r="F294" s="2"/>
      <c r="G294" s="2"/>
      <c r="H294" s="2"/>
    </row>
    <row r="295" spans="1:8" x14ac:dyDescent="0.25">
      <c r="A295" s="2"/>
      <c r="B295" s="2"/>
      <c r="C295" s="2"/>
      <c r="D295" s="2"/>
      <c r="E295" s="2"/>
      <c r="F295" s="2"/>
      <c r="G295" s="2"/>
      <c r="H295" s="2"/>
    </row>
    <row r="296" spans="1:8" x14ac:dyDescent="0.25">
      <c r="A296" s="2"/>
      <c r="B296" s="2"/>
      <c r="C296" s="2"/>
      <c r="D296" s="2"/>
      <c r="E296" s="2"/>
      <c r="F296" s="2"/>
      <c r="G296" s="2"/>
      <c r="H296" s="2"/>
    </row>
    <row r="297" spans="1:8" x14ac:dyDescent="0.25">
      <c r="A297" s="2"/>
      <c r="B297" s="2"/>
      <c r="C297" s="2"/>
      <c r="D297" s="2"/>
      <c r="E297" s="2"/>
      <c r="F297" s="2"/>
      <c r="G297" s="2"/>
      <c r="H297" s="2"/>
    </row>
    <row r="298" spans="1:8" x14ac:dyDescent="0.25">
      <c r="A298" s="2"/>
      <c r="B298" s="2"/>
      <c r="C298" s="2"/>
      <c r="D298" s="2"/>
      <c r="E298" s="2"/>
      <c r="F298" s="2"/>
      <c r="G298" s="2"/>
      <c r="H298" s="2"/>
    </row>
    <row r="299" spans="1:8" x14ac:dyDescent="0.25">
      <c r="A299" s="2"/>
      <c r="B299" s="2"/>
      <c r="C299" s="2"/>
      <c r="D299" s="2"/>
      <c r="E299" s="2"/>
      <c r="F299" s="2"/>
      <c r="G299" s="2"/>
      <c r="H299" s="2"/>
    </row>
    <row r="300" spans="1:8" x14ac:dyDescent="0.25">
      <c r="A300" s="2"/>
      <c r="B300" s="2"/>
      <c r="C300" s="2"/>
      <c r="D300" s="2"/>
      <c r="E300" s="2"/>
      <c r="F300" s="2"/>
      <c r="G300" s="2"/>
      <c r="H300" s="2"/>
    </row>
  </sheetData>
  <pageMargins left="0.7" right="0.7" top="0.75" bottom="0.75" header="0.3" footer="0.3"/>
  <headerFooter>
    <oddFooter>&amp;C&amp;10© 2025 Delft Consulting | Companion resource to the book &amp;ISmooth Operations&amp;I | www.delft-consulting.com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302"/>
  <sheetViews>
    <sheetView showGridLines="0" workbookViewId="0">
      <selection activeCell="A51" sqref="A51"/>
    </sheetView>
  </sheetViews>
  <sheetFormatPr defaultRowHeight="15" x14ac:dyDescent="0.25"/>
  <cols>
    <col min="1" max="1" width="12.28515625" style="19" customWidth="1"/>
    <col min="2" max="2" width="18.7109375" style="19" customWidth="1"/>
    <col min="3" max="5" width="17.5703125" style="19" customWidth="1"/>
    <col min="6" max="6" width="15.85546875" style="19" bestFit="1" customWidth="1"/>
    <col min="7" max="7" width="8.42578125" style="19" customWidth="1"/>
    <col min="8" max="16384" width="9.140625" style="4"/>
  </cols>
  <sheetData>
    <row r="1" spans="1:7" ht="37.5" customHeight="1" thickBot="1" x14ac:dyDescent="0.3">
      <c r="A1" s="38" t="s">
        <v>44</v>
      </c>
      <c r="B1" s="38"/>
      <c r="C1" s="38"/>
      <c r="D1" s="38"/>
      <c r="E1" s="38"/>
      <c r="F1" s="38"/>
      <c r="G1" s="38"/>
    </row>
    <row r="2" spans="1:7" ht="22.5" customHeight="1" thickTop="1" x14ac:dyDescent="0.25"/>
    <row r="3" spans="1:7" ht="22.5" customHeight="1" x14ac:dyDescent="0.25">
      <c r="A3" s="20" t="s">
        <v>30</v>
      </c>
      <c r="B3" s="20" t="s">
        <v>23</v>
      </c>
      <c r="C3" s="20" t="s">
        <v>11</v>
      </c>
      <c r="D3" s="20" t="s">
        <v>12</v>
      </c>
      <c r="E3" s="20" t="s">
        <v>13</v>
      </c>
      <c r="F3" s="20" t="s">
        <v>50</v>
      </c>
      <c r="G3" s="20" t="s">
        <v>31</v>
      </c>
    </row>
    <row r="4" spans="1:7" x14ac:dyDescent="0.25">
      <c r="A4" s="21">
        <f>IF(Inputs!A2="","",Inputs!A2)</f>
        <v>45597</v>
      </c>
      <c r="B4" s="22" t="str">
        <f>IF(Inputs!B2="","",Inputs!B2)</f>
        <v>Alpha</v>
      </c>
      <c r="C4" s="23">
        <f>IFERROR(IF(Inputs!D2=0,"",Inputs!C2/Inputs!D2),"")</f>
        <v>0.97777777777777775</v>
      </c>
      <c r="D4" s="23">
        <f>IFERROR(IF(Inputs!F2=0,"",Inputs!E2/Inputs!F2),"")</f>
        <v>0.96850393700787396</v>
      </c>
      <c r="E4" s="23">
        <f>IFERROR(IF(Inputs!H2=0,"",Inputs!G2/Inputs!H2),"")</f>
        <v>0.875</v>
      </c>
      <c r="F4" s="32">
        <f>IF(B4="","",100*((IFERROR(C4/Config!$B$2,0)*Config!$C$2+IFERROR(D4/Config!$B$3,0)*Config!$C$3+IFERROR(E4/Config!$B$4,0)*Config!$C$4)))</f>
        <v>99.984337014264185</v>
      </c>
      <c r="G4" s="22" t="str">
        <f>IF(F4="","",IF(F4&gt;=Config!B8,"Green",IF(F4&gt;=Config!C8,"Amber","Red")))</f>
        <v>Green</v>
      </c>
    </row>
    <row r="5" spans="1:7" x14ac:dyDescent="0.25">
      <c r="A5" s="24">
        <f>IF(Inputs!A3="","",Inputs!A3)</f>
        <v>45627</v>
      </c>
      <c r="B5" s="25" t="str">
        <f>IF(Inputs!B3="","",Inputs!B3)</f>
        <v>Alpha</v>
      </c>
      <c r="C5" s="26">
        <f>IFERROR(IF(Inputs!D3=0,"",Inputs!C3/Inputs!D3),"")</f>
        <v>1</v>
      </c>
      <c r="D5" s="26">
        <f>IFERROR(IF(Inputs!F3=0,"",Inputs!E3/Inputs!F3),"")</f>
        <v>0.97080291970802923</v>
      </c>
      <c r="E5" s="26">
        <f>IFERROR(IF(Inputs!H3=0,"",Inputs!G3/Inputs!H3),"")</f>
        <v>0.9285714285714286</v>
      </c>
      <c r="F5" s="31">
        <f>IF(B5="","",100*((IFERROR(C5/Config!$B$2,0)*Config!$C$2+IFERROR(D5/Config!$B$3,0)*Config!$C$3+IFERROR(E5/Config!$B$4,0)*Config!$C$4)))</f>
        <v>102.77610083603167</v>
      </c>
      <c r="G5" s="25" t="str">
        <f>IF(F5="","",IF(F5&gt;=Config!B8,"Green",IF(F5&gt;=Config!C8,"Amber","Red")))</f>
        <v>Green</v>
      </c>
    </row>
    <row r="6" spans="1:7" x14ac:dyDescent="0.25">
      <c r="A6" s="24">
        <f>IF(Inputs!A4="","",Inputs!A4)</f>
        <v>45658</v>
      </c>
      <c r="B6" s="25" t="str">
        <f>IF(Inputs!B4="","",Inputs!B4)</f>
        <v>Alpha</v>
      </c>
      <c r="C6" s="26">
        <f>IFERROR(IF(Inputs!D4=0,"",Inputs!C4/Inputs!D4),"")</f>
        <v>0.96</v>
      </c>
      <c r="D6" s="26">
        <f>IFERROR(IF(Inputs!F4=0,"",Inputs!E4/Inputs!F4),"")</f>
        <v>0.96808510638297873</v>
      </c>
      <c r="E6" s="26">
        <f>IFERROR(IF(Inputs!H4=0,"",Inputs!G4/Inputs!H4),"")</f>
        <v>1</v>
      </c>
      <c r="F6" s="31">
        <f>IF(B6="","",100*((IFERROR(C6/Config!$B$2,0)*Config!$C$2+IFERROR(D6/Config!$B$3,0)*Config!$C$3+IFERROR(E6/Config!$B$4,0)*Config!$C$4)))</f>
        <v>103.38964432357488</v>
      </c>
      <c r="G6" s="25" t="str">
        <f>IF(F6="","",IF(F6&gt;=Config!B8,"Green",IF(F6&gt;=Config!C8,"Amber","Red")))</f>
        <v>Green</v>
      </c>
    </row>
    <row r="7" spans="1:7" x14ac:dyDescent="0.25">
      <c r="A7" s="24">
        <f>IF(Inputs!A5="","",Inputs!A5)</f>
        <v>45689</v>
      </c>
      <c r="B7" s="25" t="str">
        <f>IF(Inputs!B5="","",Inputs!B5)</f>
        <v>Alpha</v>
      </c>
      <c r="C7" s="26">
        <f>IFERROR(IF(Inputs!D5=0,"",Inputs!C5/Inputs!D5),"")</f>
        <v>0.97777777777777775</v>
      </c>
      <c r="D7" s="26">
        <f>IFERROR(IF(Inputs!F5=0,"",Inputs!E5/Inputs!F5),"")</f>
        <v>0.96226415094339623</v>
      </c>
      <c r="E7" s="26">
        <f>IFERROR(IF(Inputs!H5=0,"",Inputs!G5/Inputs!H5),"")</f>
        <v>0.9285714285714286</v>
      </c>
      <c r="F7" s="31">
        <f>IF(B7="","",100*((IFERROR(C7/Config!$B$2,0)*Config!$C$2+IFERROR(D7/Config!$B$3,0)*Config!$C$3+IFERROR(E7/Config!$B$4,0)*Config!$C$4)))</f>
        <v>101.57903744086181</v>
      </c>
      <c r="G7" s="25" t="str">
        <f>IF(F7="","",IF(F7&gt;=Config!B8,"Green",IF(F7&gt;=Config!C8,"Amber","Red")))</f>
        <v>Green</v>
      </c>
    </row>
    <row r="8" spans="1:7" x14ac:dyDescent="0.25">
      <c r="A8" s="24">
        <f>IF(Inputs!A6="","",Inputs!A6)</f>
        <v>45717</v>
      </c>
      <c r="B8" s="25" t="str">
        <f>IF(Inputs!B6="","",Inputs!B6)</f>
        <v>Alpha</v>
      </c>
      <c r="C8" s="26">
        <f>IFERROR(IF(Inputs!D6=0,"",Inputs!C6/Inputs!D6),"")</f>
        <v>1</v>
      </c>
      <c r="D8" s="26">
        <f>IFERROR(IF(Inputs!F6=0,"",Inputs!E6/Inputs!F6),"")</f>
        <v>0.97777777777777775</v>
      </c>
      <c r="E8" s="26">
        <f>IFERROR(IF(Inputs!H6=0,"",Inputs!G6/Inputs!H6),"")</f>
        <v>0.9</v>
      </c>
      <c r="F8" s="31">
        <f>IF(B8="","",100*((IFERROR(C8/Config!$B$2,0)*Config!$C$2+IFERROR(D8/Config!$B$3,0)*Config!$C$3+IFERROR(E8/Config!$B$4,0)*Config!$C$4)))</f>
        <v>102.03723594701037</v>
      </c>
      <c r="G8" s="25" t="str">
        <f>IF(F8="","",IF(F8&gt;=Config!B8,"Green",IF(F8&gt;=Config!C8,"Amber","Red")))</f>
        <v>Green</v>
      </c>
    </row>
    <row r="9" spans="1:7" x14ac:dyDescent="0.25">
      <c r="A9" s="24">
        <f>IF(Inputs!A7="","",Inputs!A7)</f>
        <v>45748</v>
      </c>
      <c r="B9" s="25" t="str">
        <f>IF(Inputs!B7="","",Inputs!B7)</f>
        <v>Alpha</v>
      </c>
      <c r="C9" s="26">
        <f>IFERROR(IF(Inputs!D7=0,"",Inputs!C7/Inputs!D7),"")</f>
        <v>1</v>
      </c>
      <c r="D9" s="26">
        <f>IFERROR(IF(Inputs!F7=0,"",Inputs!E7/Inputs!F7),"")</f>
        <v>0.96039603960396036</v>
      </c>
      <c r="E9" s="26">
        <f>IFERROR(IF(Inputs!H7=0,"",Inputs!G7/Inputs!H7),"")</f>
        <v>0.90909090909090906</v>
      </c>
      <c r="F9" s="31">
        <f>IF(B9="","",100*((IFERROR(C9/Config!$B$2,0)*Config!$C$2+IFERROR(D9/Config!$B$3,0)*Config!$C$3+IFERROR(E9/Config!$B$4,0)*Config!$C$4)))</f>
        <v>101.80817222431158</v>
      </c>
      <c r="G9" s="25" t="str">
        <f>IF(F9="","",IF(F9&gt;=Config!B8,"Green",IF(F9&gt;=Config!C8,"Amber","Red")))</f>
        <v>Green</v>
      </c>
    </row>
    <row r="10" spans="1:7" x14ac:dyDescent="0.25">
      <c r="A10" s="24">
        <f>IF(Inputs!A8="","",Inputs!A8)</f>
        <v>45778</v>
      </c>
      <c r="B10" s="25" t="str">
        <f>IF(Inputs!B8="","",Inputs!B8)</f>
        <v>Alpha</v>
      </c>
      <c r="C10" s="26">
        <f>IFERROR(IF(Inputs!D8=0,"",Inputs!C8/Inputs!D8),"")</f>
        <v>0.97222222222222221</v>
      </c>
      <c r="D10" s="26">
        <f>IFERROR(IF(Inputs!F8=0,"",Inputs!E8/Inputs!F8),"")</f>
        <v>0.96183206106870234</v>
      </c>
      <c r="E10" s="26">
        <f>IFERROR(IF(Inputs!H8=0,"",Inputs!G8/Inputs!H8),"")</f>
        <v>0.91666666666666663</v>
      </c>
      <c r="F10" s="31">
        <f>IF(B10="","",100*((IFERROR(C10/Config!$B$2,0)*Config!$C$2+IFERROR(D10/Config!$B$3,0)*Config!$C$3+IFERROR(E10/Config!$B$4,0)*Config!$C$4)))</f>
        <v>100.9350666743194</v>
      </c>
      <c r="G10" s="25" t="str">
        <f>IF(F10="","",IF(F10&gt;=Config!B8,"Green",IF(F10&gt;=Config!C8,"Amber","Red")))</f>
        <v>Green</v>
      </c>
    </row>
    <row r="11" spans="1:7" x14ac:dyDescent="0.25">
      <c r="A11" s="24">
        <f>IF(Inputs!A9="","",Inputs!A9)</f>
        <v>45809</v>
      </c>
      <c r="B11" s="25" t="str">
        <f>IF(Inputs!B9="","",Inputs!B9)</f>
        <v>Alpha</v>
      </c>
      <c r="C11" s="26">
        <f>IFERROR(IF(Inputs!D9=0,"",Inputs!C9/Inputs!D9),"")</f>
        <v>0.97297297297297303</v>
      </c>
      <c r="D11" s="26">
        <f>IFERROR(IF(Inputs!F9=0,"",Inputs!E9/Inputs!F9),"")</f>
        <v>0.97959183673469385</v>
      </c>
      <c r="E11" s="26">
        <f>IFERROR(IF(Inputs!H9=0,"",Inputs!G9/Inputs!H9),"")</f>
        <v>1</v>
      </c>
      <c r="F11" s="31">
        <f>IF(B11="","",100*((IFERROR(C11/Config!$B$2,0)*Config!$C$2+IFERROR(D11/Config!$B$3,0)*Config!$C$3+IFERROR(E11/Config!$B$4,0)*Config!$C$4)))</f>
        <v>104.28812161204365</v>
      </c>
      <c r="G11" s="25" t="str">
        <f>IF(F11="","",IF(F11&gt;=Config!B8,"Green",IF(F11&gt;=Config!C8,"Amber","Red")))</f>
        <v>Green</v>
      </c>
    </row>
    <row r="12" spans="1:7" x14ac:dyDescent="0.25">
      <c r="A12" s="24">
        <f>IF(Inputs!A10="","",Inputs!A10)</f>
        <v>45839</v>
      </c>
      <c r="B12" s="25" t="str">
        <f>IF(Inputs!B10="","",Inputs!B10)</f>
        <v>Alpha</v>
      </c>
      <c r="C12" s="26">
        <f>IFERROR(IF(Inputs!D10=0,"",Inputs!C10/Inputs!D10),"")</f>
        <v>0.97222222222222221</v>
      </c>
      <c r="D12" s="26">
        <f>IFERROR(IF(Inputs!F10=0,"",Inputs!E10/Inputs!F10),"")</f>
        <v>0.96</v>
      </c>
      <c r="E12" s="26">
        <f>IFERROR(IF(Inputs!H10=0,"",Inputs!G10/Inputs!H10),"")</f>
        <v>0.93333333333333335</v>
      </c>
      <c r="F12" s="31">
        <f>IF(B12="","",100*((IFERROR(C12/Config!$B$2,0)*Config!$C$2+IFERROR(D12/Config!$B$3,0)*Config!$C$3+IFERROR(E12/Config!$B$4,0)*Config!$C$4)))</f>
        <v>101.43453872777182</v>
      </c>
      <c r="G12" s="25" t="str">
        <f>IF(F12="","",IF(F12&gt;=Config!B8,"Green",IF(F12&gt;=Config!C8,"Amber","Red")))</f>
        <v>Green</v>
      </c>
    </row>
    <row r="13" spans="1:7" x14ac:dyDescent="0.25">
      <c r="A13" s="24">
        <f>IF(Inputs!A11="","",Inputs!A11)</f>
        <v>45870</v>
      </c>
      <c r="B13" s="25" t="str">
        <f>IF(Inputs!B11="","",Inputs!B11)</f>
        <v>Alpha</v>
      </c>
      <c r="C13" s="26">
        <f>IFERROR(IF(Inputs!D11=0,"",Inputs!C11/Inputs!D11),"")</f>
        <v>1</v>
      </c>
      <c r="D13" s="26">
        <f>IFERROR(IF(Inputs!F11=0,"",Inputs!E11/Inputs!F11),"")</f>
        <v>0.96268656716417911</v>
      </c>
      <c r="E13" s="26">
        <f>IFERROR(IF(Inputs!H11=0,"",Inputs!G11/Inputs!H11),"")</f>
        <v>1</v>
      </c>
      <c r="F13" s="31">
        <f>IF(B13="","",100*((IFERROR(C13/Config!$B$2,0)*Config!$C$2+IFERROR(D13/Config!$B$3,0)*Config!$C$3+IFERROR(E13/Config!$B$4,0)*Config!$C$4)))</f>
        <v>104.90859344523354</v>
      </c>
      <c r="G13" s="25" t="str">
        <f>IF(F13="","",IF(F13&gt;=Config!B8,"Green",IF(F13&gt;=Config!C8,"Amber","Red")))</f>
        <v>Green</v>
      </c>
    </row>
    <row r="14" spans="1:7" x14ac:dyDescent="0.25">
      <c r="A14" s="24">
        <f>IF(Inputs!A12="","",Inputs!A12)</f>
        <v>45901</v>
      </c>
      <c r="B14" s="25" t="str">
        <f>IF(Inputs!B12="","",Inputs!B12)</f>
        <v>Alpha</v>
      </c>
      <c r="C14" s="26">
        <f>IFERROR(IF(Inputs!D12=0,"",Inputs!C12/Inputs!D12),"")</f>
        <v>0.97435897435897434</v>
      </c>
      <c r="D14" s="26">
        <f>IFERROR(IF(Inputs!F12=0,"",Inputs!E12/Inputs!F12),"")</f>
        <v>0.96116504854368934</v>
      </c>
      <c r="E14" s="26">
        <f>IFERROR(IF(Inputs!H12=0,"",Inputs!G12/Inputs!H12),"")</f>
        <v>0.9</v>
      </c>
      <c r="F14" s="31">
        <f>IF(B14="","",100*((IFERROR(C14/Config!$B$2,0)*Config!$C$2+IFERROR(D14/Config!$B$3,0)*Config!$C$3+IFERROR(E14/Config!$B$4,0)*Config!$C$4)))</f>
        <v>100.44906087901929</v>
      </c>
      <c r="G14" s="25" t="str">
        <f>IF(F14="","",IF(F14&gt;=Config!B8,"Green",IF(F14&gt;=Config!C8,"Amber","Red")))</f>
        <v>Green</v>
      </c>
    </row>
    <row r="15" spans="1:7" x14ac:dyDescent="0.25">
      <c r="A15" s="24">
        <f>IF(Inputs!A13="","",Inputs!A13)</f>
        <v>45931</v>
      </c>
      <c r="B15" s="25" t="str">
        <f>IF(Inputs!B13="","",Inputs!B13)</f>
        <v>Alpha</v>
      </c>
      <c r="C15" s="26">
        <f>IFERROR(IF(Inputs!D13=0,"",Inputs!C13/Inputs!D13),"")</f>
        <v>1</v>
      </c>
      <c r="D15" s="26">
        <f>IFERROR(IF(Inputs!F13=0,"",Inputs!E13/Inputs!F13),"")</f>
        <v>0.97560975609756095</v>
      </c>
      <c r="E15" s="26">
        <f>IFERROR(IF(Inputs!H13=0,"",Inputs!G13/Inputs!H13),"")</f>
        <v>0.9285714285714286</v>
      </c>
      <c r="F15" s="31">
        <f>IF(B15="","",100*((IFERROR(C15/Config!$B$2,0)*Config!$C$2+IFERROR(D15/Config!$B$3,0)*Config!$C$3+IFERROR(E15/Config!$B$4,0)*Config!$C$4)))</f>
        <v>102.92324888877245</v>
      </c>
      <c r="G15" s="25" t="str">
        <f>IF(F15="","",IF(F15&gt;=Config!B8,"Green",IF(F15&gt;=Config!C8,"Amber","Red")))</f>
        <v>Green</v>
      </c>
    </row>
    <row r="16" spans="1:7" x14ac:dyDescent="0.25">
      <c r="A16" s="24">
        <f>IF(Inputs!A14="","",Inputs!A14)</f>
        <v>45597</v>
      </c>
      <c r="B16" s="25" t="str">
        <f>IF(Inputs!B14="","",Inputs!B14)</f>
        <v>Beta</v>
      </c>
      <c r="C16" s="26">
        <f>IFERROR(IF(Inputs!D14=0,"",Inputs!C14/Inputs!D14),"")</f>
        <v>0.95238095238095233</v>
      </c>
      <c r="D16" s="26">
        <f>IFERROR(IF(Inputs!F14=0,"",Inputs!E14/Inputs!F14),"")</f>
        <v>0.93333333333333335</v>
      </c>
      <c r="E16" s="26">
        <f>IFERROR(IF(Inputs!H14=0,"",Inputs!G14/Inputs!H14),"")</f>
        <v>0.88888888888888884</v>
      </c>
      <c r="F16" s="31">
        <f>IF(B16="","",100*((IFERROR(C16/Config!$B$2,0)*Config!$C$2+IFERROR(D16/Config!$B$3,0)*Config!$C$3+IFERROR(E16/Config!$B$4,0)*Config!$C$4)))</f>
        <v>98.301308827624609</v>
      </c>
      <c r="G16" s="25" t="str">
        <f>IF(F16="","",IF(F16&gt;=Config!B8,"Green",IF(F16&gt;=Config!C8,"Amber","Red")))</f>
        <v>Green</v>
      </c>
    </row>
    <row r="17" spans="1:7" x14ac:dyDescent="0.25">
      <c r="A17" s="24">
        <f>IF(Inputs!A15="","",Inputs!A15)</f>
        <v>45627</v>
      </c>
      <c r="B17" s="25" t="str">
        <f>IF(Inputs!B15="","",Inputs!B15)</f>
        <v>Beta</v>
      </c>
      <c r="C17" s="26">
        <f>IFERROR(IF(Inputs!D15=0,"",Inputs!C15/Inputs!D15),"")</f>
        <v>0.9555555555555556</v>
      </c>
      <c r="D17" s="26">
        <f>IFERROR(IF(Inputs!F15=0,"",Inputs!E15/Inputs!F15),"")</f>
        <v>0.94680851063829785</v>
      </c>
      <c r="E17" s="26">
        <f>IFERROR(IF(Inputs!H15=0,"",Inputs!G15/Inputs!H15),"")</f>
        <v>0.8</v>
      </c>
      <c r="F17" s="31">
        <f>IF(B17="","",100*((IFERROR(C17/Config!$B$2,0)*Config!$C$2+IFERROR(D17/Config!$B$3,0)*Config!$C$3+IFERROR(E17/Config!$B$4,0)*Config!$C$4)))</f>
        <v>95.884518794453214</v>
      </c>
      <c r="G17" s="25" t="str">
        <f>IF(F17="","",IF(F17&gt;=Config!B8,"Green",IF(F17&gt;=Config!C8,"Amber","Red")))</f>
        <v>Green</v>
      </c>
    </row>
    <row r="18" spans="1:7" x14ac:dyDescent="0.25">
      <c r="A18" s="24">
        <f>IF(Inputs!A16="","",Inputs!A16)</f>
        <v>45658</v>
      </c>
      <c r="B18" s="25" t="str">
        <f>IF(Inputs!B16="","",Inputs!B16)</f>
        <v>Beta</v>
      </c>
      <c r="C18" s="26">
        <f>IFERROR(IF(Inputs!D16=0,"",Inputs!C16/Inputs!D16),"")</f>
        <v>0.96153846153846156</v>
      </c>
      <c r="D18" s="26">
        <f>IFERROR(IF(Inputs!F16=0,"",Inputs!E16/Inputs!F16),"")</f>
        <v>0.93333333333333335</v>
      </c>
      <c r="E18" s="26">
        <f>IFERROR(IF(Inputs!H16=0,"",Inputs!G16/Inputs!H16),"")</f>
        <v>0.875</v>
      </c>
      <c r="F18" s="31">
        <f>IF(B18="","",100*((IFERROR(C18/Config!$B$2,0)*Config!$C$2+IFERROR(D18/Config!$B$3,0)*Config!$C$3+IFERROR(E18/Config!$B$4,0)*Config!$C$4)))</f>
        <v>98.223925197609404</v>
      </c>
      <c r="G18" s="25" t="str">
        <f>IF(F18="","",IF(F18&gt;=Config!B8,"Green",IF(F18&gt;=Config!C8,"Amber","Red")))</f>
        <v>Green</v>
      </c>
    </row>
    <row r="19" spans="1:7" x14ac:dyDescent="0.25">
      <c r="A19" s="24">
        <f>IF(Inputs!A17="","",Inputs!A17)</f>
        <v>45689</v>
      </c>
      <c r="B19" s="25" t="str">
        <f>IF(Inputs!B17="","",Inputs!B17)</f>
        <v>Beta</v>
      </c>
      <c r="C19" s="26">
        <f>IFERROR(IF(Inputs!D17=0,"",Inputs!C17/Inputs!D17),"")</f>
        <v>0.95348837209302328</v>
      </c>
      <c r="D19" s="26">
        <f>IFERROR(IF(Inputs!F17=0,"",Inputs!E17/Inputs!F17),"")</f>
        <v>0.93</v>
      </c>
      <c r="E19" s="26">
        <f>IFERROR(IF(Inputs!H17=0,"",Inputs!G17/Inputs!H17),"")</f>
        <v>0.75</v>
      </c>
      <c r="F19" s="31">
        <f>IF(B19="","",100*((IFERROR(C19/Config!$B$2,0)*Config!$C$2+IFERROR(D19/Config!$B$3,0)*Config!$C$3+IFERROR(E19/Config!$B$4,0)*Config!$C$4)))</f>
        <v>93.616266580071454</v>
      </c>
      <c r="G19" s="25" t="str">
        <f>IF(F19="","",IF(F19&gt;=Config!B8,"Green",IF(F19&gt;=Config!C8,"Amber","Red")))</f>
        <v>Green</v>
      </c>
    </row>
    <row r="20" spans="1:7" x14ac:dyDescent="0.25">
      <c r="A20" s="24">
        <f>IF(Inputs!A18="","",Inputs!A18)</f>
        <v>45717</v>
      </c>
      <c r="B20" s="25" t="str">
        <f>IF(Inputs!B18="","",Inputs!B18)</f>
        <v>Beta</v>
      </c>
      <c r="C20" s="26">
        <f>IFERROR(IF(Inputs!D18=0,"",Inputs!C18/Inputs!D18),"")</f>
        <v>0.9555555555555556</v>
      </c>
      <c r="D20" s="26">
        <f>IFERROR(IF(Inputs!F18=0,"",Inputs!E18/Inputs!F18),"")</f>
        <v>0.92708333333333337</v>
      </c>
      <c r="E20" s="26">
        <f>IFERROR(IF(Inputs!H18=0,"",Inputs!G18/Inputs!H18),"")</f>
        <v>0.76923076923076927</v>
      </c>
      <c r="F20" s="31">
        <f>IF(B20="","",100*((IFERROR(C20/Config!$B$2,0)*Config!$C$2+IFERROR(D20/Config!$B$3,0)*Config!$C$3+IFERROR(E20/Config!$B$4,0)*Config!$C$4)))</f>
        <v>94.255045810496952</v>
      </c>
      <c r="G20" s="25" t="str">
        <f>IF(F20="","",IF(F20&gt;=Config!B8,"Green",IF(F20&gt;=Config!C8,"Amber","Red")))</f>
        <v>Green</v>
      </c>
    </row>
    <row r="21" spans="1:7" x14ac:dyDescent="0.25">
      <c r="A21" s="24">
        <f>IF(Inputs!A19="","",Inputs!A19)</f>
        <v>45748</v>
      </c>
      <c r="B21" s="25" t="str">
        <f>IF(Inputs!B19="","",Inputs!B19)</f>
        <v>Beta</v>
      </c>
      <c r="C21" s="26">
        <f>IFERROR(IF(Inputs!D19=0,"",Inputs!C19/Inputs!D19),"")</f>
        <v>0.95348837209302328</v>
      </c>
      <c r="D21" s="26">
        <f>IFERROR(IF(Inputs!F19=0,"",Inputs!E19/Inputs!F19),"")</f>
        <v>0.94017094017094016</v>
      </c>
      <c r="E21" s="26">
        <f>IFERROR(IF(Inputs!H19=0,"",Inputs!G19/Inputs!H19),"")</f>
        <v>0.875</v>
      </c>
      <c r="F21" s="31">
        <f>IF(B21="","",100*((IFERROR(C21/Config!$B$2,0)*Config!$C$2+IFERROR(D21/Config!$B$3,0)*Config!$C$3+IFERROR(E21/Config!$B$4,0)*Config!$C$4)))</f>
        <v>98.094288558093425</v>
      </c>
      <c r="G21" s="25" t="str">
        <f>IF(F21="","",IF(F21&gt;=Config!B8,"Green",IF(F21&gt;=Config!C8,"Amber","Red")))</f>
        <v>Green</v>
      </c>
    </row>
    <row r="22" spans="1:7" x14ac:dyDescent="0.25">
      <c r="A22" s="24">
        <f>IF(Inputs!A20="","",Inputs!A20)</f>
        <v>45778</v>
      </c>
      <c r="B22" s="25" t="str">
        <f>IF(Inputs!B20="","",Inputs!B20)</f>
        <v>Beta</v>
      </c>
      <c r="C22" s="26">
        <f>IFERROR(IF(Inputs!D20=0,"",Inputs!C20/Inputs!D20),"")</f>
        <v>0.96551724137931039</v>
      </c>
      <c r="D22" s="26">
        <f>IFERROR(IF(Inputs!F20=0,"",Inputs!E20/Inputs!F20),"")</f>
        <v>0.95294117647058818</v>
      </c>
      <c r="E22" s="26">
        <f>IFERROR(IF(Inputs!H20=0,"",Inputs!G20/Inputs!H20),"")</f>
        <v>0.66666666666666663</v>
      </c>
      <c r="F22" s="31">
        <f>IF(B22="","",100*((IFERROR(C22/Config!$B$2,0)*Config!$C$2+IFERROR(D22/Config!$B$3,0)*Config!$C$3+IFERROR(E22/Config!$B$4,0)*Config!$C$4)))</f>
        <v>92.047248421449652</v>
      </c>
      <c r="G22" s="25" t="str">
        <f>IF(F22="","",IF(F22&gt;=Config!B8,"Green",IF(F22&gt;=Config!C8,"Amber","Red")))</f>
        <v>Green</v>
      </c>
    </row>
    <row r="23" spans="1:7" x14ac:dyDescent="0.25">
      <c r="A23" s="24">
        <f>IF(Inputs!A21="","",Inputs!A21)</f>
        <v>45809</v>
      </c>
      <c r="B23" s="25" t="str">
        <f>IF(Inputs!B21="","",Inputs!B21)</f>
        <v>Beta</v>
      </c>
      <c r="C23" s="26">
        <f>IFERROR(IF(Inputs!D21=0,"",Inputs!C21/Inputs!D21),"")</f>
        <v>0.96666666666666667</v>
      </c>
      <c r="D23" s="26">
        <f>IFERROR(IF(Inputs!F21=0,"",Inputs!E21/Inputs!F21),"")</f>
        <v>0.94392523364485981</v>
      </c>
      <c r="E23" s="26">
        <f>IFERROR(IF(Inputs!H21=0,"",Inputs!G21/Inputs!H21),"")</f>
        <v>0.72727272727272729</v>
      </c>
      <c r="F23" s="31">
        <f>IF(B23="","",100*((IFERROR(C23/Config!$B$2,0)*Config!$C$2+IFERROR(D23/Config!$B$3,0)*Config!$C$3+IFERROR(E23/Config!$B$4,0)*Config!$C$4)))</f>
        <v>93.839849046088958</v>
      </c>
      <c r="G23" s="25" t="str">
        <f>IF(F23="","",IF(F23&gt;=Config!B8,"Green",IF(F23&gt;=Config!C8,"Amber","Red")))</f>
        <v>Green</v>
      </c>
    </row>
    <row r="24" spans="1:7" x14ac:dyDescent="0.25">
      <c r="A24" s="24">
        <f>IF(Inputs!A22="","",Inputs!A22)</f>
        <v>45839</v>
      </c>
      <c r="B24" s="25" t="str">
        <f>IF(Inputs!B22="","",Inputs!B22)</f>
        <v>Beta</v>
      </c>
      <c r="C24" s="26">
        <f>IFERROR(IF(Inputs!D22=0,"",Inputs!C22/Inputs!D22),"")</f>
        <v>0.94871794871794868</v>
      </c>
      <c r="D24" s="26">
        <f>IFERROR(IF(Inputs!F22=0,"",Inputs!E22/Inputs!F22),"")</f>
        <v>0.95652173913043481</v>
      </c>
      <c r="E24" s="26">
        <f>IFERROR(IF(Inputs!H22=0,"",Inputs!G22/Inputs!H22),"")</f>
        <v>0.8</v>
      </c>
      <c r="F24" s="31">
        <f>IF(B24="","",100*((IFERROR(C24/Config!$B$2,0)*Config!$C$2+IFERROR(D24/Config!$B$3,0)*Config!$C$3+IFERROR(E24/Config!$B$4,0)*Config!$C$4)))</f>
        <v>95.893963288536682</v>
      </c>
      <c r="G24" s="25" t="str">
        <f>IF(F24="","",IF(F24&gt;=Config!B8,"Green",IF(F24&gt;=Config!C8,"Amber","Red")))</f>
        <v>Green</v>
      </c>
    </row>
    <row r="25" spans="1:7" x14ac:dyDescent="0.25">
      <c r="A25" s="24">
        <f>IF(Inputs!A23="","",Inputs!A23)</f>
        <v>45870</v>
      </c>
      <c r="B25" s="25" t="str">
        <f>IF(Inputs!B23="","",Inputs!B23)</f>
        <v>Beta</v>
      </c>
      <c r="C25" s="26">
        <f>IFERROR(IF(Inputs!D23=0,"",Inputs!C23/Inputs!D23),"")</f>
        <v>0.9642857142857143</v>
      </c>
      <c r="D25" s="26">
        <f>IFERROR(IF(Inputs!F23=0,"",Inputs!E23/Inputs!F23),"")</f>
        <v>0.94736842105263153</v>
      </c>
      <c r="E25" s="26">
        <f>IFERROR(IF(Inputs!H23=0,"",Inputs!G23/Inputs!H23),"")</f>
        <v>0.73333333333333328</v>
      </c>
      <c r="F25" s="31">
        <f>IF(B25="","",100*((IFERROR(C25/Config!$B$2,0)*Config!$C$2+IFERROR(D25/Config!$B$3,0)*Config!$C$3+IFERROR(E25/Config!$B$4,0)*Config!$C$4)))</f>
        <v>94.047022317699017</v>
      </c>
      <c r="G25" s="25" t="str">
        <f>IF(F25="","",IF(F25&gt;=Config!B8,"Green",IF(F25&gt;=Config!C8,"Amber","Red")))</f>
        <v>Green</v>
      </c>
    </row>
    <row r="26" spans="1:7" x14ac:dyDescent="0.25">
      <c r="A26" s="24">
        <f>IF(Inputs!A24="","",Inputs!A24)</f>
        <v>45901</v>
      </c>
      <c r="B26" s="25" t="str">
        <f>IF(Inputs!B24="","",Inputs!B24)</f>
        <v>Beta</v>
      </c>
      <c r="C26" s="26">
        <f>IFERROR(IF(Inputs!D24=0,"",Inputs!C24/Inputs!D24),"")</f>
        <v>0.94117647058823528</v>
      </c>
      <c r="D26" s="26">
        <f>IFERROR(IF(Inputs!F24=0,"",Inputs!E24/Inputs!F24),"")</f>
        <v>0.91743119266055051</v>
      </c>
      <c r="E26" s="26">
        <f>IFERROR(IF(Inputs!H24=0,"",Inputs!G24/Inputs!H24),"")</f>
        <v>0.88888888888888884</v>
      </c>
      <c r="F26" s="31">
        <f>IF(B26="","",100*((IFERROR(C26/Config!$B$2,0)*Config!$C$2+IFERROR(D26/Config!$B$3,0)*Config!$C$3+IFERROR(E26/Config!$B$4,0)*Config!$C$4)))</f>
        <v>97.342740948517402</v>
      </c>
      <c r="G26" s="25" t="str">
        <f>IF(F26="","",IF(F26&gt;=Config!B8,"Green",IF(F26&gt;=Config!C8,"Amber","Red")))</f>
        <v>Green</v>
      </c>
    </row>
    <row r="27" spans="1:7" x14ac:dyDescent="0.25">
      <c r="A27" s="24">
        <f>IF(Inputs!A25="","",Inputs!A25)</f>
        <v>45931</v>
      </c>
      <c r="B27" s="25" t="str">
        <f>IF(Inputs!B25="","",Inputs!B25)</f>
        <v>Beta</v>
      </c>
      <c r="C27" s="26">
        <f>IFERROR(IF(Inputs!D25=0,"",Inputs!C25/Inputs!D25),"")</f>
        <v>0.96666666666666667</v>
      </c>
      <c r="D27" s="26">
        <f>IFERROR(IF(Inputs!F25=0,"",Inputs!E25/Inputs!F25),"")</f>
        <v>0.95348837209302328</v>
      </c>
      <c r="E27" s="26">
        <f>IFERROR(IF(Inputs!H25=0,"",Inputs!G25/Inputs!H25),"")</f>
        <v>0.88888888888888884</v>
      </c>
      <c r="F27" s="31">
        <f>IF(B27="","",100*((IFERROR(C27/Config!$B$2,0)*Config!$C$2+IFERROR(D27/Config!$B$3,0)*Config!$C$3+IFERROR(E27/Config!$B$4,0)*Config!$C$4)))</f>
        <v>99.51980356946261</v>
      </c>
      <c r="G27" s="25" t="str">
        <f>IF(F27="","",IF(F27&gt;=Config!B8,"Green",IF(F27&gt;=Config!C8,"Amber","Red")))</f>
        <v>Green</v>
      </c>
    </row>
    <row r="28" spans="1:7" x14ac:dyDescent="0.25">
      <c r="A28" s="24">
        <f>IF(Inputs!A26="","",Inputs!A26)</f>
        <v>45597</v>
      </c>
      <c r="B28" s="25" t="str">
        <f>IF(Inputs!B26="","",Inputs!B26)</f>
        <v>Gamma</v>
      </c>
      <c r="C28" s="26">
        <f>IFERROR(IF(Inputs!D26=0,"",Inputs!C26/Inputs!D26),"")</f>
        <v>0.85365853658536583</v>
      </c>
      <c r="D28" s="26">
        <f>IFERROR(IF(Inputs!F26=0,"",Inputs!E26/Inputs!F26),"")</f>
        <v>0.8764044943820225</v>
      </c>
      <c r="E28" s="26">
        <f>IFERROR(IF(Inputs!H26=0,"",Inputs!G26/Inputs!H26),"")</f>
        <v>0.7142857142857143</v>
      </c>
      <c r="F28" s="31">
        <f>IF(B28="","",100*((IFERROR(C28/Config!$B$2,0)*Config!$C$2+IFERROR(D28/Config!$B$3,0)*Config!$C$3+IFERROR(E28/Config!$B$4,0)*Config!$C$4)))</f>
        <v>86.581750151128517</v>
      </c>
      <c r="G28" s="25" t="str">
        <f>IF(F28="","",IF(F28&gt;=Config!B8,"Green",IF(F28&gt;=Config!C8,"Amber","Red")))</f>
        <v>Green</v>
      </c>
    </row>
    <row r="29" spans="1:7" x14ac:dyDescent="0.25">
      <c r="A29" s="24">
        <f>IF(Inputs!A27="","",Inputs!A27)</f>
        <v>45627</v>
      </c>
      <c r="B29" s="25" t="str">
        <f>IF(Inputs!B27="","",Inputs!B27)</f>
        <v>Gamma</v>
      </c>
      <c r="C29" s="26">
        <f>IFERROR(IF(Inputs!D27=0,"",Inputs!C27/Inputs!D27),"")</f>
        <v>0.90243902439024393</v>
      </c>
      <c r="D29" s="26">
        <f>IFERROR(IF(Inputs!F27=0,"",Inputs!E27/Inputs!F27),"")</f>
        <v>0.8728813559322034</v>
      </c>
      <c r="E29" s="26">
        <f>IFERROR(IF(Inputs!H27=0,"",Inputs!G27/Inputs!H27),"")</f>
        <v>0.6</v>
      </c>
      <c r="F29" s="31">
        <f>IF(B29="","",100*((IFERROR(C29/Config!$B$2,0)*Config!$C$2+IFERROR(D29/Config!$B$3,0)*Config!$C$3+IFERROR(E29/Config!$B$4,0)*Config!$C$4)))</f>
        <v>84.718290440564289</v>
      </c>
      <c r="G29" s="25" t="str">
        <f>IF(F29="","",IF(F29&gt;=Config!B8,"Green",IF(F29&gt;=Config!C8,"Amber","Red")))</f>
        <v>Amber</v>
      </c>
    </row>
    <row r="30" spans="1:7" x14ac:dyDescent="0.25">
      <c r="A30" s="24">
        <f>IF(Inputs!A28="","",Inputs!A28)</f>
        <v>45658</v>
      </c>
      <c r="B30" s="25" t="str">
        <f>IF(Inputs!B28="","",Inputs!B28)</f>
        <v>Gamma</v>
      </c>
      <c r="C30" s="26">
        <f>IFERROR(IF(Inputs!D28=0,"",Inputs!C28/Inputs!D28),"")</f>
        <v>0.88888888888888884</v>
      </c>
      <c r="D30" s="26">
        <f>IFERROR(IF(Inputs!F28=0,"",Inputs!E28/Inputs!F28),"")</f>
        <v>0.90977443609022557</v>
      </c>
      <c r="E30" s="26">
        <f>IFERROR(IF(Inputs!H28=0,"",Inputs!G28/Inputs!H28),"")</f>
        <v>0.625</v>
      </c>
      <c r="F30" s="31">
        <f>IF(B30="","",100*((IFERROR(C30/Config!$B$2,0)*Config!$C$2+IFERROR(D30/Config!$B$3,0)*Config!$C$3+IFERROR(E30/Config!$B$4,0)*Config!$C$4)))</f>
        <v>86.110471757625334</v>
      </c>
      <c r="G30" s="25" t="str">
        <f>IF(F30="","",IF(F30&gt;=Config!B8,"Green",IF(F30&gt;=Config!C8,"Amber","Red")))</f>
        <v>Green</v>
      </c>
    </row>
    <row r="31" spans="1:7" x14ac:dyDescent="0.25">
      <c r="A31" s="24">
        <f>IF(Inputs!A29="","",Inputs!A29)</f>
        <v>45689</v>
      </c>
      <c r="B31" s="25" t="str">
        <f>IF(Inputs!B29="","",Inputs!B29)</f>
        <v>Gamma</v>
      </c>
      <c r="C31" s="26">
        <f>IFERROR(IF(Inputs!D29=0,"",Inputs!C29/Inputs!D29),"")</f>
        <v>0.88372093023255816</v>
      </c>
      <c r="D31" s="26">
        <f>IFERROR(IF(Inputs!F29=0,"",Inputs!E29/Inputs!F29),"")</f>
        <v>0.90588235294117647</v>
      </c>
      <c r="E31" s="26">
        <f>IFERROR(IF(Inputs!H29=0,"",Inputs!G29/Inputs!H29),"")</f>
        <v>0.83333333333333337</v>
      </c>
      <c r="F31" s="31">
        <f>IF(B31="","",100*((IFERROR(C31/Config!$B$2,0)*Config!$C$2+IFERROR(D31/Config!$B$3,0)*Config!$C$3+IFERROR(E31/Config!$B$4,0)*Config!$C$4)))</f>
        <v>92.718172540333981</v>
      </c>
      <c r="G31" s="25" t="str">
        <f>IF(F31="","",IF(F31&gt;=Config!B8,"Green",IF(F31&gt;=Config!C8,"Amber","Red")))</f>
        <v>Green</v>
      </c>
    </row>
    <row r="32" spans="1:7" x14ac:dyDescent="0.25">
      <c r="A32" s="24">
        <f>IF(Inputs!A30="","",Inputs!A30)</f>
        <v>45717</v>
      </c>
      <c r="B32" s="25" t="str">
        <f>IF(Inputs!B30="","",Inputs!B30)</f>
        <v>Gamma</v>
      </c>
      <c r="C32" s="26">
        <f>IFERROR(IF(Inputs!D30=0,"",Inputs!C30/Inputs!D30),"")</f>
        <v>0.88095238095238093</v>
      </c>
      <c r="D32" s="26">
        <f>IFERROR(IF(Inputs!F30=0,"",Inputs!E30/Inputs!F30),"")</f>
        <v>0.89772727272727271</v>
      </c>
      <c r="E32" s="26">
        <f>IFERROR(IF(Inputs!H30=0,"",Inputs!G30/Inputs!H30),"")</f>
        <v>0.61538461538461542</v>
      </c>
      <c r="F32" s="31">
        <f>IF(B32="","",100*((IFERROR(C32/Config!$B$2,0)*Config!$C$2+IFERROR(D32/Config!$B$3,0)*Config!$C$3+IFERROR(E32/Config!$B$4,0)*Config!$C$4)))</f>
        <v>85.086999466698714</v>
      </c>
      <c r="G32" s="25" t="str">
        <f>IF(F32="","",IF(F32&gt;=Config!B8,"Green",IF(F32&gt;=Config!C8,"Amber","Red")))</f>
        <v>Green</v>
      </c>
    </row>
    <row r="33" spans="1:7" x14ac:dyDescent="0.25">
      <c r="A33" s="24">
        <f>IF(Inputs!A31="","",Inputs!A31)</f>
        <v>45748</v>
      </c>
      <c r="B33" s="25" t="str">
        <f>IF(Inputs!B31="","",Inputs!B31)</f>
        <v>Gamma</v>
      </c>
      <c r="C33" s="26">
        <f>IFERROR(IF(Inputs!D31=0,"",Inputs!C31/Inputs!D31),"")</f>
        <v>0.87804878048780488</v>
      </c>
      <c r="D33" s="26">
        <f>IFERROR(IF(Inputs!F31=0,"",Inputs!E31/Inputs!F31),"")</f>
        <v>0.91588785046728971</v>
      </c>
      <c r="E33" s="26">
        <f>IFERROR(IF(Inputs!H31=0,"",Inputs!G31/Inputs!H31),"")</f>
        <v>0.76923076923076927</v>
      </c>
      <c r="F33" s="31">
        <f>IF(B33="","",100*((IFERROR(C33/Config!$B$2,0)*Config!$C$2+IFERROR(D33/Config!$B$3,0)*Config!$C$3+IFERROR(E33/Config!$B$4,0)*Config!$C$4)))</f>
        <v>90.648883786503305</v>
      </c>
      <c r="G33" s="25" t="str">
        <f>IF(F33="","",IF(F33&gt;=Config!B8,"Green",IF(F33&gt;=Config!C8,"Amber","Red")))</f>
        <v>Green</v>
      </c>
    </row>
    <row r="34" spans="1:7" x14ac:dyDescent="0.25">
      <c r="A34" s="24">
        <f>IF(Inputs!A32="","",Inputs!A32)</f>
        <v>45778</v>
      </c>
      <c r="B34" s="25" t="str">
        <f>IF(Inputs!B32="","",Inputs!B32)</f>
        <v>Gamma</v>
      </c>
      <c r="C34" s="26">
        <f>IFERROR(IF(Inputs!D32=0,"",Inputs!C32/Inputs!D32),"")</f>
        <v>0.87096774193548387</v>
      </c>
      <c r="D34" s="26">
        <f>IFERROR(IF(Inputs!F32=0,"",Inputs!E32/Inputs!F32),"")</f>
        <v>0.92380952380952386</v>
      </c>
      <c r="E34" s="26">
        <f>IFERROR(IF(Inputs!H32=0,"",Inputs!G32/Inputs!H32),"")</f>
        <v>0.66666666666666663</v>
      </c>
      <c r="F34" s="31">
        <f>IF(B34="","",100*((IFERROR(C34/Config!$B$2,0)*Config!$C$2+IFERROR(D34/Config!$B$3,0)*Config!$C$3+IFERROR(E34/Config!$B$4,0)*Config!$C$4)))</f>
        <v>87.174431580377316</v>
      </c>
      <c r="G34" s="25" t="str">
        <f>IF(F34="","",IF(F34&gt;=Config!B8,"Green",IF(F34&gt;=Config!C8,"Amber","Red")))</f>
        <v>Green</v>
      </c>
    </row>
    <row r="35" spans="1:7" x14ac:dyDescent="0.25">
      <c r="A35" s="24">
        <f>IF(Inputs!A33="","",Inputs!A33)</f>
        <v>45809</v>
      </c>
      <c r="B35" s="25" t="str">
        <f>IF(Inputs!B33="","",Inputs!B33)</f>
        <v>Gamma</v>
      </c>
      <c r="C35" s="26">
        <f>IFERROR(IF(Inputs!D33=0,"",Inputs!C33/Inputs!D33),"")</f>
        <v>0.85365853658536583</v>
      </c>
      <c r="D35" s="26">
        <f>IFERROR(IF(Inputs!F33=0,"",Inputs!E33/Inputs!F33),"")</f>
        <v>0.86315789473684212</v>
      </c>
      <c r="E35" s="26">
        <f>IFERROR(IF(Inputs!H33=0,"",Inputs!G33/Inputs!H33),"")</f>
        <v>0.6</v>
      </c>
      <c r="F35" s="31">
        <f>IF(B35="","",100*((IFERROR(C35/Config!$B$2,0)*Config!$C$2+IFERROR(D35/Config!$B$3,0)*Config!$C$3+IFERROR(E35/Config!$B$4,0)*Config!$C$4)))</f>
        <v>82.366718189201222</v>
      </c>
      <c r="G35" s="25" t="str">
        <f>IF(F35="","",IF(F35&gt;=Config!B8,"Green",IF(F35&gt;=Config!C8,"Amber","Red")))</f>
        <v>Amber</v>
      </c>
    </row>
    <row r="36" spans="1:7" x14ac:dyDescent="0.25">
      <c r="A36" s="24">
        <f>IF(Inputs!A34="","",Inputs!A34)</f>
        <v>45839</v>
      </c>
      <c r="B36" s="25" t="str">
        <f>IF(Inputs!B34="","",Inputs!B34)</f>
        <v>Gamma</v>
      </c>
      <c r="C36" s="26">
        <f>IFERROR(IF(Inputs!D34=0,"",Inputs!C34/Inputs!D34),"")</f>
        <v>0.83333333333333337</v>
      </c>
      <c r="D36" s="26">
        <f>IFERROR(IF(Inputs!F34=0,"",Inputs!E34/Inputs!F34),"")</f>
        <v>0.85106382978723405</v>
      </c>
      <c r="E36" s="26">
        <f>IFERROR(IF(Inputs!H34=0,"",Inputs!G34/Inputs!H34),"")</f>
        <v>0.6</v>
      </c>
      <c r="F36" s="31">
        <f>IF(B36="","",100*((IFERROR(C36/Config!$B$2,0)*Config!$C$2+IFERROR(D36/Config!$B$3,0)*Config!$C$3+IFERROR(E36/Config!$B$4,0)*Config!$C$4)))</f>
        <v>81.14069367948747</v>
      </c>
      <c r="G36" s="25" t="str">
        <f>IF(F36="","",IF(F36&gt;=Config!B8,"Green",IF(F36&gt;=Config!C8,"Amber","Red")))</f>
        <v>Amber</v>
      </c>
    </row>
    <row r="37" spans="1:7" x14ac:dyDescent="0.25">
      <c r="A37" s="24">
        <f>IF(Inputs!A35="","",Inputs!A35)</f>
        <v>45870</v>
      </c>
      <c r="B37" s="25" t="str">
        <f>IF(Inputs!B35="","",Inputs!B35)</f>
        <v>Gamma</v>
      </c>
      <c r="C37" s="26">
        <f>IFERROR(IF(Inputs!D35=0,"",Inputs!C35/Inputs!D35),"")</f>
        <v>0.88888888888888884</v>
      </c>
      <c r="D37" s="26">
        <f>IFERROR(IF(Inputs!F35=0,"",Inputs!E35/Inputs!F35),"")</f>
        <v>0.87407407407407411</v>
      </c>
      <c r="E37" s="26">
        <f>IFERROR(IF(Inputs!H35=0,"",Inputs!G35/Inputs!H35),"")</f>
        <v>0.61538461538461542</v>
      </c>
      <c r="F37" s="31">
        <f>IF(B37="","",100*((IFERROR(C37/Config!$B$2,0)*Config!$C$2+IFERROR(D37/Config!$B$3,0)*Config!$C$3+IFERROR(E37/Config!$B$4,0)*Config!$C$4)))</f>
        <v>84.697090712128301</v>
      </c>
      <c r="G37" s="25" t="str">
        <f>IF(F37="","",IF(F37&gt;=Config!B8,"Green",IF(F37&gt;=Config!C8,"Amber","Red")))</f>
        <v>Amber</v>
      </c>
    </row>
    <row r="38" spans="1:7" x14ac:dyDescent="0.25">
      <c r="A38" s="24">
        <f>IF(Inputs!A36="","",Inputs!A36)</f>
        <v>45901</v>
      </c>
      <c r="B38" s="25" t="str">
        <f>IF(Inputs!B36="","",Inputs!B36)</f>
        <v>Gamma</v>
      </c>
      <c r="C38" s="26">
        <f>IFERROR(IF(Inputs!D36=0,"",Inputs!C36/Inputs!D36),"")</f>
        <v>0.82499999999999996</v>
      </c>
      <c r="D38" s="26">
        <f>IFERROR(IF(Inputs!F36=0,"",Inputs!E36/Inputs!F36),"")</f>
        <v>0.89772727272727271</v>
      </c>
      <c r="E38" s="26">
        <f>IFERROR(IF(Inputs!H36=0,"",Inputs!G36/Inputs!H36),"")</f>
        <v>0.7142857142857143</v>
      </c>
      <c r="F38" s="31">
        <f>IF(B38="","",100*((IFERROR(C38/Config!$B$2,0)*Config!$C$2+IFERROR(D38/Config!$B$3,0)*Config!$C$3+IFERROR(E38/Config!$B$4,0)*Config!$C$4)))</f>
        <v>86.027813039091242</v>
      </c>
      <c r="G38" s="25" t="str">
        <f>IF(F38="","",IF(F38&gt;=Config!B8,"Green",IF(F38&gt;=Config!C8,"Amber","Red")))</f>
        <v>Green</v>
      </c>
    </row>
    <row r="39" spans="1:7" x14ac:dyDescent="0.25">
      <c r="A39" s="24">
        <f>IF(Inputs!A37="","",Inputs!A37)</f>
        <v>45931</v>
      </c>
      <c r="B39" s="25" t="str">
        <f>IF(Inputs!B37="","",Inputs!B37)</f>
        <v>Gamma</v>
      </c>
      <c r="C39" s="26">
        <f>IFERROR(IF(Inputs!D37=0,"",Inputs!C37/Inputs!D37),"")</f>
        <v>0.875</v>
      </c>
      <c r="D39" s="26">
        <f>IFERROR(IF(Inputs!F37=0,"",Inputs!E37/Inputs!F37),"")</f>
        <v>0.87786259541984735</v>
      </c>
      <c r="E39" s="26">
        <f>IFERROR(IF(Inputs!H37=0,"",Inputs!G37/Inputs!H37),"")</f>
        <v>0.66666666666666663</v>
      </c>
      <c r="F39" s="31">
        <f>IF(B39="","",100*((IFERROR(C39/Config!$B$2,0)*Config!$C$2+IFERROR(D39/Config!$B$3,0)*Config!$C$3+IFERROR(E39/Config!$B$4,0)*Config!$C$4)))</f>
        <v>85.93767224313055</v>
      </c>
      <c r="G39" s="25" t="str">
        <f>IF(F39="","",IF(F39&gt;=Config!B8,"Green",IF(F39&gt;=Config!C8,"Amber","Red")))</f>
        <v>Green</v>
      </c>
    </row>
    <row r="40" spans="1:7" x14ac:dyDescent="0.25">
      <c r="A40" s="24" t="str">
        <f>IF(Inputs!A38="","",Inputs!A38)</f>
        <v/>
      </c>
      <c r="B40" s="25" t="str">
        <f>IF(Inputs!B38="","",Inputs!B38)</f>
        <v/>
      </c>
      <c r="C40" s="26" t="str">
        <f>IFERROR(IF(Inputs!D38=0,"",Inputs!C38/Inputs!D38),"")</f>
        <v/>
      </c>
      <c r="D40" s="26" t="str">
        <f>IFERROR(IF(Inputs!F38=0,"",Inputs!E38/Inputs!F38),"")</f>
        <v/>
      </c>
      <c r="E40" s="26" t="str">
        <f>IFERROR(IF(Inputs!H38=0,"",Inputs!G38/Inputs!H38),"")</f>
        <v/>
      </c>
      <c r="F40" s="27" t="str">
        <f>IF(B40="","",ROUND((IFERROR(C40/Config!B2,0)*Config!C2*100+IFERROR(D40/Config!B3,0)*Config!C3*100+IFERROR(E40/Config!B4,0)*Config!C4*100),0))</f>
        <v/>
      </c>
      <c r="G40" s="25" t="str">
        <f>IF(F40="","",IF(F40&gt;=Config!B8,"Green",IF(F40&gt;=Config!C8,"Amber","Red")))</f>
        <v/>
      </c>
    </row>
    <row r="41" spans="1:7" x14ac:dyDescent="0.25">
      <c r="A41" s="24" t="str">
        <f>IF(Inputs!A39="","",Inputs!A39)</f>
        <v/>
      </c>
      <c r="B41" s="25" t="str">
        <f>IF(Inputs!B39="","",Inputs!B39)</f>
        <v/>
      </c>
      <c r="C41" s="26" t="str">
        <f>IFERROR(IF(Inputs!D39=0,"",Inputs!C39/Inputs!D39),"")</f>
        <v/>
      </c>
      <c r="D41" s="26" t="str">
        <f>IFERROR(IF(Inputs!F39=0,"",Inputs!E39/Inputs!F39),"")</f>
        <v/>
      </c>
      <c r="E41" s="26" t="str">
        <f>IFERROR(IF(Inputs!H39=0,"",Inputs!G39/Inputs!H39),"")</f>
        <v/>
      </c>
      <c r="F41" s="27" t="str">
        <f>IF(B41="","",ROUND((IFERROR(C41/Config!B2,0)*Config!C2*100+IFERROR(D41/Config!B3,0)*Config!C3*100+IFERROR(E41/Config!B4,0)*Config!C4*100),0))</f>
        <v/>
      </c>
      <c r="G41" s="25" t="str">
        <f>IF(F41="","",IF(F41&gt;=Config!B8,"Green",IF(F41&gt;=Config!C8,"Amber","Red")))</f>
        <v/>
      </c>
    </row>
    <row r="42" spans="1:7" x14ac:dyDescent="0.25">
      <c r="A42" s="24" t="str">
        <f>IF(Inputs!A40="","",Inputs!A40)</f>
        <v/>
      </c>
      <c r="B42" s="25" t="str">
        <f>IF(Inputs!B40="","",Inputs!B40)</f>
        <v/>
      </c>
      <c r="C42" s="26" t="str">
        <f>IFERROR(IF(Inputs!D40=0,"",Inputs!C40/Inputs!D40),"")</f>
        <v/>
      </c>
      <c r="D42" s="26" t="str">
        <f>IFERROR(IF(Inputs!F40=0,"",Inputs!E40/Inputs!F40),"")</f>
        <v/>
      </c>
      <c r="E42" s="26" t="str">
        <f>IFERROR(IF(Inputs!H40=0,"",Inputs!G40/Inputs!H40),"")</f>
        <v/>
      </c>
      <c r="F42" s="27" t="str">
        <f>IF(B42="","",ROUND((IFERROR(C42/Config!B2,0)*Config!C2*100+IFERROR(D42/Config!B3,0)*Config!C3*100+IFERROR(E42/Config!B4,0)*Config!C4*100),0))</f>
        <v/>
      </c>
      <c r="G42" s="25" t="str">
        <f>IF(F42="","",IF(F42&gt;=Config!B8,"Green",IF(F42&gt;=Config!C8,"Amber","Red")))</f>
        <v/>
      </c>
    </row>
    <row r="43" spans="1:7" x14ac:dyDescent="0.25">
      <c r="A43" s="24" t="str">
        <f>IF(Inputs!A41="","",Inputs!A41)</f>
        <v/>
      </c>
      <c r="B43" s="25" t="str">
        <f>IF(Inputs!B41="","",Inputs!B41)</f>
        <v/>
      </c>
      <c r="C43" s="26" t="str">
        <f>IFERROR(IF(Inputs!D41=0,"",Inputs!C41/Inputs!D41),"")</f>
        <v/>
      </c>
      <c r="D43" s="26" t="str">
        <f>IFERROR(IF(Inputs!F41=0,"",Inputs!E41/Inputs!F41),"")</f>
        <v/>
      </c>
      <c r="E43" s="26" t="str">
        <f>IFERROR(IF(Inputs!H41=0,"",Inputs!G41/Inputs!H41),"")</f>
        <v/>
      </c>
      <c r="F43" s="27" t="str">
        <f>IF(B43="","",ROUND((IFERROR(C43/Config!B2,0)*Config!C2*100+IFERROR(D43/Config!B3,0)*Config!C3*100+IFERROR(E43/Config!B4,0)*Config!C4*100),0))</f>
        <v/>
      </c>
      <c r="G43" s="25" t="str">
        <f>IF(F43="","",IF(F43&gt;=Config!B8,"Green",IF(F43&gt;=Config!C8,"Amber","Red")))</f>
        <v/>
      </c>
    </row>
    <row r="44" spans="1:7" x14ac:dyDescent="0.25">
      <c r="A44" s="24" t="str">
        <f>IF(Inputs!A42="","",Inputs!A42)</f>
        <v/>
      </c>
      <c r="B44" s="25" t="str">
        <f>IF(Inputs!B42="","",Inputs!B42)</f>
        <v/>
      </c>
      <c r="C44" s="26" t="str">
        <f>IFERROR(IF(Inputs!D42=0,"",Inputs!C42/Inputs!D42),"")</f>
        <v/>
      </c>
      <c r="D44" s="26" t="str">
        <f>IFERROR(IF(Inputs!F42=0,"",Inputs!E42/Inputs!F42),"")</f>
        <v/>
      </c>
      <c r="E44" s="26" t="str">
        <f>IFERROR(IF(Inputs!H42=0,"",Inputs!G42/Inputs!H42),"")</f>
        <v/>
      </c>
      <c r="F44" s="27" t="str">
        <f>IF(B44="","",ROUND((IFERROR(C44/Config!B2,0)*Config!C2*100+IFERROR(D44/Config!B3,0)*Config!C3*100+IFERROR(E44/Config!B4,0)*Config!C4*100),0))</f>
        <v/>
      </c>
      <c r="G44" s="25" t="str">
        <f>IF(F44="","",IF(F44&gt;=Config!B8,"Green",IF(F44&gt;=Config!C8,"Amber","Red")))</f>
        <v/>
      </c>
    </row>
    <row r="45" spans="1:7" x14ac:dyDescent="0.25">
      <c r="A45" s="24" t="str">
        <f>IF(Inputs!A43="","",Inputs!A43)</f>
        <v/>
      </c>
      <c r="B45" s="25" t="str">
        <f>IF(Inputs!B43="","",Inputs!B43)</f>
        <v/>
      </c>
      <c r="C45" s="26" t="str">
        <f>IFERROR(IF(Inputs!D43=0,"",Inputs!C43/Inputs!D43),"")</f>
        <v/>
      </c>
      <c r="D45" s="26" t="str">
        <f>IFERROR(IF(Inputs!F43=0,"",Inputs!E43/Inputs!F43),"")</f>
        <v/>
      </c>
      <c r="E45" s="26" t="str">
        <f>IFERROR(IF(Inputs!H43=0,"",Inputs!G43/Inputs!H43),"")</f>
        <v/>
      </c>
      <c r="F45" s="27" t="str">
        <f>IF(B45="","",ROUND((IFERROR(C45/Config!B2,0)*Config!C2*100+IFERROR(D45/Config!B3,0)*Config!C3*100+IFERROR(E45/Config!B4,0)*Config!C4*100),0))</f>
        <v/>
      </c>
      <c r="G45" s="25" t="str">
        <f>IF(F45="","",IF(F45&gt;=Config!B8,"Green",IF(F45&gt;=Config!C8,"Amber","Red")))</f>
        <v/>
      </c>
    </row>
    <row r="46" spans="1:7" x14ac:dyDescent="0.25">
      <c r="A46" s="24" t="str">
        <f>IF(Inputs!A44="","",Inputs!A44)</f>
        <v/>
      </c>
      <c r="B46" s="25" t="str">
        <f>IF(Inputs!B44="","",Inputs!B44)</f>
        <v/>
      </c>
      <c r="C46" s="26" t="str">
        <f>IFERROR(IF(Inputs!D44=0,"",Inputs!C44/Inputs!D44),"")</f>
        <v/>
      </c>
      <c r="D46" s="26" t="str">
        <f>IFERROR(IF(Inputs!F44=0,"",Inputs!E44/Inputs!F44),"")</f>
        <v/>
      </c>
      <c r="E46" s="26" t="str">
        <f>IFERROR(IF(Inputs!H44=0,"",Inputs!G44/Inputs!H44),"")</f>
        <v/>
      </c>
      <c r="F46" s="27" t="str">
        <f>IF(B46="","",ROUND((IFERROR(C46/Config!B2,0)*Config!C2*100+IFERROR(D46/Config!B3,0)*Config!C3*100+IFERROR(E46/Config!B4,0)*Config!C4*100),0))</f>
        <v/>
      </c>
      <c r="G46" s="25" t="str">
        <f>IF(F46="","",IF(F46&gt;=Config!B8,"Green",IF(F46&gt;=Config!C8,"Amber","Red")))</f>
        <v/>
      </c>
    </row>
    <row r="47" spans="1:7" x14ac:dyDescent="0.25">
      <c r="A47" s="24" t="str">
        <f>IF(Inputs!A45="","",Inputs!A45)</f>
        <v/>
      </c>
      <c r="B47" s="25" t="str">
        <f>IF(Inputs!B45="","",Inputs!B45)</f>
        <v/>
      </c>
      <c r="C47" s="26" t="str">
        <f>IFERROR(IF(Inputs!D45=0,"",Inputs!C45/Inputs!D45),"")</f>
        <v/>
      </c>
      <c r="D47" s="26" t="str">
        <f>IFERROR(IF(Inputs!F45=0,"",Inputs!E45/Inputs!F45),"")</f>
        <v/>
      </c>
      <c r="E47" s="26" t="str">
        <f>IFERROR(IF(Inputs!H45=0,"",Inputs!G45/Inputs!H45),"")</f>
        <v/>
      </c>
      <c r="F47" s="27" t="str">
        <f>IF(B47="","",ROUND((IFERROR(C47/Config!B2,0)*Config!C2*100+IFERROR(D47/Config!B3,0)*Config!C3*100+IFERROR(E47/Config!B4,0)*Config!C4*100),0))</f>
        <v/>
      </c>
      <c r="G47" s="25" t="str">
        <f>IF(F47="","",IF(F47&gt;=Config!B8,"Green",IF(F47&gt;=Config!C8,"Amber","Red")))</f>
        <v/>
      </c>
    </row>
    <row r="48" spans="1:7" x14ac:dyDescent="0.25">
      <c r="A48" s="24" t="str">
        <f>IF(Inputs!A46="","",Inputs!A46)</f>
        <v/>
      </c>
      <c r="B48" s="25" t="str">
        <f>IF(Inputs!B46="","",Inputs!B46)</f>
        <v/>
      </c>
      <c r="C48" s="26" t="str">
        <f>IFERROR(IF(Inputs!D46=0,"",Inputs!C46/Inputs!D46),"")</f>
        <v/>
      </c>
      <c r="D48" s="26" t="str">
        <f>IFERROR(IF(Inputs!F46=0,"",Inputs!E46/Inputs!F46),"")</f>
        <v/>
      </c>
      <c r="E48" s="26" t="str">
        <f>IFERROR(IF(Inputs!H46=0,"",Inputs!G46/Inputs!H46),"")</f>
        <v/>
      </c>
      <c r="F48" s="27" t="str">
        <f>IF(B48="","",ROUND((IFERROR(C48/Config!B2,0)*Config!C2*100+IFERROR(D48/Config!B3,0)*Config!C3*100+IFERROR(E48/Config!B4,0)*Config!C4*100),0))</f>
        <v/>
      </c>
      <c r="G48" s="25" t="str">
        <f>IF(F48="","",IF(F48&gt;=Config!B8,"Green",IF(F48&gt;=Config!C8,"Amber","Red")))</f>
        <v/>
      </c>
    </row>
    <row r="49" spans="1:7" x14ac:dyDescent="0.25">
      <c r="A49" s="24" t="str">
        <f>IF(Inputs!A47="","",Inputs!A47)</f>
        <v/>
      </c>
      <c r="B49" s="25" t="str">
        <f>IF(Inputs!B47="","",Inputs!B47)</f>
        <v/>
      </c>
      <c r="C49" s="26" t="str">
        <f>IFERROR(IF(Inputs!D47=0,"",Inputs!C47/Inputs!D47),"")</f>
        <v/>
      </c>
      <c r="D49" s="26" t="str">
        <f>IFERROR(IF(Inputs!F47=0,"",Inputs!E47/Inputs!F47),"")</f>
        <v/>
      </c>
      <c r="E49" s="26" t="str">
        <f>IFERROR(IF(Inputs!H47=0,"",Inputs!G47/Inputs!H47),"")</f>
        <v/>
      </c>
      <c r="F49" s="27" t="str">
        <f>IF(B49="","",ROUND((IFERROR(C49/Config!B2,0)*Config!C2*100+IFERROR(D49/Config!B3,0)*Config!C3*100+IFERROR(E49/Config!B4,0)*Config!C4*100),0))</f>
        <v/>
      </c>
      <c r="G49" s="25" t="str">
        <f>IF(F49="","",IF(F49&gt;=Config!B8,"Green",IF(F49&gt;=Config!C8,"Amber","Red")))</f>
        <v/>
      </c>
    </row>
    <row r="50" spans="1:7" x14ac:dyDescent="0.25">
      <c r="A50" s="24" t="str">
        <f>IF(Inputs!A48="","",Inputs!A48)</f>
        <v/>
      </c>
      <c r="B50" s="25" t="str">
        <f>IF(Inputs!B48="","",Inputs!B48)</f>
        <v/>
      </c>
      <c r="C50" s="26" t="str">
        <f>IFERROR(IF(Inputs!D48=0,"",Inputs!C48/Inputs!D48),"")</f>
        <v/>
      </c>
      <c r="D50" s="26" t="str">
        <f>IFERROR(IF(Inputs!F48=0,"",Inputs!E48/Inputs!F48),"")</f>
        <v/>
      </c>
      <c r="E50" s="26" t="str">
        <f>IFERROR(IF(Inputs!H48=0,"",Inputs!G48/Inputs!H48),"")</f>
        <v/>
      </c>
      <c r="F50" s="27" t="str">
        <f>IF(B50="","",ROUND((IFERROR(C50/Config!B2,0)*Config!C2*100+IFERROR(D50/Config!B3,0)*Config!C3*100+IFERROR(E50/Config!B4,0)*Config!C4*100),0))</f>
        <v/>
      </c>
      <c r="G50" s="25" t="str">
        <f>IF(F50="","",IF(F50&gt;=Config!B8,"Green",IF(F50&gt;=Config!C8,"Amber","Red")))</f>
        <v/>
      </c>
    </row>
    <row r="51" spans="1:7" x14ac:dyDescent="0.25">
      <c r="A51" s="24" t="str">
        <f>IF(Inputs!A49="","",Inputs!A49)</f>
        <v/>
      </c>
      <c r="B51" s="25" t="str">
        <f>IF(Inputs!B49="","",Inputs!B49)</f>
        <v/>
      </c>
      <c r="C51" s="26" t="str">
        <f>IFERROR(IF(Inputs!D49=0,"",Inputs!C49/Inputs!D49),"")</f>
        <v/>
      </c>
      <c r="D51" s="26" t="str">
        <f>IFERROR(IF(Inputs!F49=0,"",Inputs!E49/Inputs!F49),"")</f>
        <v/>
      </c>
      <c r="E51" s="26" t="str">
        <f>IFERROR(IF(Inputs!H49=0,"",Inputs!G49/Inputs!H49),"")</f>
        <v/>
      </c>
      <c r="F51" s="27" t="str">
        <f>IF(B51="","",ROUND((IFERROR(C51/Config!B2,0)*Config!C2*100+IFERROR(D51/Config!B3,0)*Config!C3*100+IFERROR(E51/Config!B4,0)*Config!C4*100),0))</f>
        <v/>
      </c>
      <c r="G51" s="25" t="str">
        <f>IF(F51="","",IF(F51&gt;=Config!B8,"Green",IF(F51&gt;=Config!C8,"Amber","Red")))</f>
        <v/>
      </c>
    </row>
    <row r="52" spans="1:7" x14ac:dyDescent="0.25">
      <c r="A52" s="24" t="str">
        <f>IF(Inputs!A50="","",Inputs!A50)</f>
        <v/>
      </c>
      <c r="B52" s="25" t="str">
        <f>IF(Inputs!B50="","",Inputs!B50)</f>
        <v/>
      </c>
      <c r="C52" s="26" t="str">
        <f>IFERROR(IF(Inputs!D50=0,"",Inputs!C50/Inputs!D50),"")</f>
        <v/>
      </c>
      <c r="D52" s="26" t="str">
        <f>IFERROR(IF(Inputs!F50=0,"",Inputs!E50/Inputs!F50),"")</f>
        <v/>
      </c>
      <c r="E52" s="26" t="str">
        <f>IFERROR(IF(Inputs!H50=0,"",Inputs!G50/Inputs!H50),"")</f>
        <v/>
      </c>
      <c r="F52" s="27" t="str">
        <f>IF(B52="","",ROUND((IFERROR(C52/Config!B2,0)*Config!C2*100+IFERROR(D52/Config!B3,0)*Config!C3*100+IFERROR(E52/Config!B4,0)*Config!C4*100),0))</f>
        <v/>
      </c>
      <c r="G52" s="25" t="str">
        <f>IF(F52="","",IF(F52&gt;=Config!B8,"Green",IF(F52&gt;=Config!C8,"Amber","Red")))</f>
        <v/>
      </c>
    </row>
    <row r="53" spans="1:7" x14ac:dyDescent="0.25">
      <c r="A53" s="24" t="str">
        <f>IF(Inputs!A51="","",Inputs!A51)</f>
        <v/>
      </c>
      <c r="B53" s="25" t="str">
        <f>IF(Inputs!B51="","",Inputs!B51)</f>
        <v/>
      </c>
      <c r="C53" s="26" t="str">
        <f>IFERROR(IF(Inputs!D51=0,"",Inputs!C51/Inputs!D51),"")</f>
        <v/>
      </c>
      <c r="D53" s="26" t="str">
        <f>IFERROR(IF(Inputs!F51=0,"",Inputs!E51/Inputs!F51),"")</f>
        <v/>
      </c>
      <c r="E53" s="26" t="str">
        <f>IFERROR(IF(Inputs!H51=0,"",Inputs!G51/Inputs!H51),"")</f>
        <v/>
      </c>
      <c r="F53" s="27" t="str">
        <f>IF(B53="","",ROUND((IFERROR(C53/Config!B2,0)*Config!C2*100+IFERROR(D53/Config!B3,0)*Config!C3*100+IFERROR(E53/Config!B4,0)*Config!C4*100),0))</f>
        <v/>
      </c>
      <c r="G53" s="25" t="str">
        <f>IF(F53="","",IF(F53&gt;=Config!B8,"Green",IF(F53&gt;=Config!C8,"Amber","Red")))</f>
        <v/>
      </c>
    </row>
    <row r="54" spans="1:7" x14ac:dyDescent="0.25">
      <c r="A54" s="24" t="str">
        <f>IF(Inputs!A52="","",Inputs!A52)</f>
        <v/>
      </c>
      <c r="B54" s="25" t="str">
        <f>IF(Inputs!B52="","",Inputs!B52)</f>
        <v/>
      </c>
      <c r="C54" s="26" t="str">
        <f>IFERROR(IF(Inputs!D52=0,"",Inputs!C52/Inputs!D52),"")</f>
        <v/>
      </c>
      <c r="D54" s="26" t="str">
        <f>IFERROR(IF(Inputs!F52=0,"",Inputs!E52/Inputs!F52),"")</f>
        <v/>
      </c>
      <c r="E54" s="26" t="str">
        <f>IFERROR(IF(Inputs!H52=0,"",Inputs!G52/Inputs!H52),"")</f>
        <v/>
      </c>
      <c r="F54" s="27" t="str">
        <f>IF(B54="","",ROUND((IFERROR(C54/Config!B2,0)*Config!C2*100+IFERROR(D54/Config!B3,0)*Config!C3*100+IFERROR(E54/Config!B4,0)*Config!C4*100),0))</f>
        <v/>
      </c>
      <c r="G54" s="25" t="str">
        <f>IF(F54="","",IF(F54&gt;=Config!B8,"Green",IF(F54&gt;=Config!C8,"Amber","Red")))</f>
        <v/>
      </c>
    </row>
    <row r="55" spans="1:7" x14ac:dyDescent="0.25">
      <c r="A55" s="24" t="str">
        <f>IF(Inputs!A53="","",Inputs!A53)</f>
        <v/>
      </c>
      <c r="B55" s="25" t="str">
        <f>IF(Inputs!B53="","",Inputs!B53)</f>
        <v/>
      </c>
      <c r="C55" s="26" t="str">
        <f>IFERROR(IF(Inputs!D53=0,"",Inputs!C53/Inputs!D53),"")</f>
        <v/>
      </c>
      <c r="D55" s="26" t="str">
        <f>IFERROR(IF(Inputs!F53=0,"",Inputs!E53/Inputs!F53),"")</f>
        <v/>
      </c>
      <c r="E55" s="26" t="str">
        <f>IFERROR(IF(Inputs!H53=0,"",Inputs!G53/Inputs!H53),"")</f>
        <v/>
      </c>
      <c r="F55" s="27" t="str">
        <f>IF(B55="","",ROUND((IFERROR(C55/Config!B2,0)*Config!C2*100+IFERROR(D55/Config!B3,0)*Config!C3*100+IFERROR(E55/Config!B4,0)*Config!C4*100),0))</f>
        <v/>
      </c>
      <c r="G55" s="25" t="str">
        <f>IF(F55="","",IF(F55&gt;=Config!B8,"Green",IF(F55&gt;=Config!C8,"Amber","Red")))</f>
        <v/>
      </c>
    </row>
    <row r="56" spans="1:7" x14ac:dyDescent="0.25">
      <c r="A56" s="24" t="str">
        <f>IF(Inputs!A54="","",Inputs!A54)</f>
        <v/>
      </c>
      <c r="B56" s="25" t="str">
        <f>IF(Inputs!B54="","",Inputs!B54)</f>
        <v/>
      </c>
      <c r="C56" s="26" t="str">
        <f>IFERROR(IF(Inputs!D54=0,"",Inputs!C54/Inputs!D54),"")</f>
        <v/>
      </c>
      <c r="D56" s="26" t="str">
        <f>IFERROR(IF(Inputs!F54=0,"",Inputs!E54/Inputs!F54),"")</f>
        <v/>
      </c>
      <c r="E56" s="26" t="str">
        <f>IFERROR(IF(Inputs!H54=0,"",Inputs!G54/Inputs!H54),"")</f>
        <v/>
      </c>
      <c r="F56" s="27" t="str">
        <f>IF(B56="","",ROUND((IFERROR(C56/Config!B2,0)*Config!C2*100+IFERROR(D56/Config!B3,0)*Config!C3*100+IFERROR(E56/Config!B4,0)*Config!C4*100),0))</f>
        <v/>
      </c>
      <c r="G56" s="25" t="str">
        <f>IF(F56="","",IF(F56&gt;=Config!B8,"Green",IF(F56&gt;=Config!C8,"Amber","Red")))</f>
        <v/>
      </c>
    </row>
    <row r="57" spans="1:7" x14ac:dyDescent="0.25">
      <c r="A57" s="24" t="str">
        <f>IF(Inputs!A55="","",Inputs!A55)</f>
        <v/>
      </c>
      <c r="B57" s="25" t="str">
        <f>IF(Inputs!B55="","",Inputs!B55)</f>
        <v/>
      </c>
      <c r="C57" s="26" t="str">
        <f>IFERROR(IF(Inputs!D55=0,"",Inputs!C55/Inputs!D55),"")</f>
        <v/>
      </c>
      <c r="D57" s="26" t="str">
        <f>IFERROR(IF(Inputs!F55=0,"",Inputs!E55/Inputs!F55),"")</f>
        <v/>
      </c>
      <c r="E57" s="26" t="str">
        <f>IFERROR(IF(Inputs!H55=0,"",Inputs!G55/Inputs!H55),"")</f>
        <v/>
      </c>
      <c r="F57" s="27" t="str">
        <f>IF(B57="","",ROUND((IFERROR(C57/Config!B2,0)*Config!C2*100+IFERROR(D57/Config!B3,0)*Config!C3*100+IFERROR(E57/Config!B4,0)*Config!C4*100),0))</f>
        <v/>
      </c>
      <c r="G57" s="25" t="str">
        <f>IF(F57="","",IF(F57&gt;=Config!B8,"Green",IF(F57&gt;=Config!C8,"Amber","Red")))</f>
        <v/>
      </c>
    </row>
    <row r="58" spans="1:7" x14ac:dyDescent="0.25">
      <c r="A58" s="24" t="str">
        <f>IF(Inputs!A56="","",Inputs!A56)</f>
        <v/>
      </c>
      <c r="B58" s="25" t="str">
        <f>IF(Inputs!B56="","",Inputs!B56)</f>
        <v/>
      </c>
      <c r="C58" s="26" t="str">
        <f>IFERROR(IF(Inputs!D56=0,"",Inputs!C56/Inputs!D56),"")</f>
        <v/>
      </c>
      <c r="D58" s="26" t="str">
        <f>IFERROR(IF(Inputs!F56=0,"",Inputs!E56/Inputs!F56),"")</f>
        <v/>
      </c>
      <c r="E58" s="26" t="str">
        <f>IFERROR(IF(Inputs!H56=0,"",Inputs!G56/Inputs!H56),"")</f>
        <v/>
      </c>
      <c r="F58" s="27" t="str">
        <f>IF(B58="","",ROUND((IFERROR(C58/Config!B2,0)*Config!C2*100+IFERROR(D58/Config!B3,0)*Config!C3*100+IFERROR(E58/Config!B4,0)*Config!C4*100),0))</f>
        <v/>
      </c>
      <c r="G58" s="25" t="str">
        <f>IF(F58="","",IF(F58&gt;=Config!B8,"Green",IF(F58&gt;=Config!C8,"Amber","Red")))</f>
        <v/>
      </c>
    </row>
    <row r="59" spans="1:7" x14ac:dyDescent="0.25">
      <c r="A59" s="24" t="str">
        <f>IF(Inputs!A57="","",Inputs!A57)</f>
        <v/>
      </c>
      <c r="B59" s="25" t="str">
        <f>IF(Inputs!B57="","",Inputs!B57)</f>
        <v/>
      </c>
      <c r="C59" s="26" t="str">
        <f>IFERROR(IF(Inputs!D57=0,"",Inputs!C57/Inputs!D57),"")</f>
        <v/>
      </c>
      <c r="D59" s="26" t="str">
        <f>IFERROR(IF(Inputs!F57=0,"",Inputs!E57/Inputs!F57),"")</f>
        <v/>
      </c>
      <c r="E59" s="26" t="str">
        <f>IFERROR(IF(Inputs!H57=0,"",Inputs!G57/Inputs!H57),"")</f>
        <v/>
      </c>
      <c r="F59" s="27" t="str">
        <f>IF(B59="","",ROUND((IFERROR(C59/Config!B2,0)*Config!C2*100+IFERROR(D59/Config!B3,0)*Config!C3*100+IFERROR(E59/Config!B4,0)*Config!C4*100),0))</f>
        <v/>
      </c>
      <c r="G59" s="25" t="str">
        <f>IF(F59="","",IF(F59&gt;=Config!B8,"Green",IF(F59&gt;=Config!C8,"Amber","Red")))</f>
        <v/>
      </c>
    </row>
    <row r="60" spans="1:7" x14ac:dyDescent="0.25">
      <c r="A60" s="24" t="str">
        <f>IF(Inputs!A58="","",Inputs!A58)</f>
        <v/>
      </c>
      <c r="B60" s="25" t="str">
        <f>IF(Inputs!B58="","",Inputs!B58)</f>
        <v/>
      </c>
      <c r="C60" s="26" t="str">
        <f>IFERROR(IF(Inputs!D58=0,"",Inputs!C58/Inputs!D58),"")</f>
        <v/>
      </c>
      <c r="D60" s="26" t="str">
        <f>IFERROR(IF(Inputs!F58=0,"",Inputs!E58/Inputs!F58),"")</f>
        <v/>
      </c>
      <c r="E60" s="26" t="str">
        <f>IFERROR(IF(Inputs!H58=0,"",Inputs!G58/Inputs!H58),"")</f>
        <v/>
      </c>
      <c r="F60" s="27" t="str">
        <f>IF(B60="","",ROUND((IFERROR(C60/Config!B2,0)*Config!C2*100+IFERROR(D60/Config!B3,0)*Config!C3*100+IFERROR(E60/Config!B4,0)*Config!C4*100),0))</f>
        <v/>
      </c>
      <c r="G60" s="25" t="str">
        <f>IF(F60="","",IF(F60&gt;=Config!B8,"Green",IF(F60&gt;=Config!C8,"Amber","Red")))</f>
        <v/>
      </c>
    </row>
    <row r="61" spans="1:7" x14ac:dyDescent="0.25">
      <c r="A61" s="24" t="str">
        <f>IF(Inputs!A59="","",Inputs!A59)</f>
        <v/>
      </c>
      <c r="B61" s="25" t="str">
        <f>IF(Inputs!B59="","",Inputs!B59)</f>
        <v/>
      </c>
      <c r="C61" s="26" t="str">
        <f>IFERROR(IF(Inputs!D59=0,"",Inputs!C59/Inputs!D59),"")</f>
        <v/>
      </c>
      <c r="D61" s="26" t="str">
        <f>IFERROR(IF(Inputs!F59=0,"",Inputs!E59/Inputs!F59),"")</f>
        <v/>
      </c>
      <c r="E61" s="26" t="str">
        <f>IFERROR(IF(Inputs!H59=0,"",Inputs!G59/Inputs!H59),"")</f>
        <v/>
      </c>
      <c r="F61" s="27" t="str">
        <f>IF(B61="","",ROUND((IFERROR(C61/Config!B2,0)*Config!C2*100+IFERROR(D61/Config!B3,0)*Config!C3*100+IFERROR(E61/Config!B4,0)*Config!C4*100),0))</f>
        <v/>
      </c>
      <c r="G61" s="25" t="str">
        <f>IF(F61="","",IF(F61&gt;=Config!B8,"Green",IF(F61&gt;=Config!C8,"Amber","Red")))</f>
        <v/>
      </c>
    </row>
    <row r="62" spans="1:7" x14ac:dyDescent="0.25">
      <c r="A62" s="24" t="str">
        <f>IF(Inputs!A60="","",Inputs!A60)</f>
        <v/>
      </c>
      <c r="B62" s="25" t="str">
        <f>IF(Inputs!B60="","",Inputs!B60)</f>
        <v/>
      </c>
      <c r="C62" s="26" t="str">
        <f>IFERROR(IF(Inputs!D60=0,"",Inputs!C60/Inputs!D60),"")</f>
        <v/>
      </c>
      <c r="D62" s="26" t="str">
        <f>IFERROR(IF(Inputs!F60=0,"",Inputs!E60/Inputs!F60),"")</f>
        <v/>
      </c>
      <c r="E62" s="26" t="str">
        <f>IFERROR(IF(Inputs!H60=0,"",Inputs!G60/Inputs!H60),"")</f>
        <v/>
      </c>
      <c r="F62" s="27" t="str">
        <f>IF(B62="","",ROUND((IFERROR(C62/Config!B2,0)*Config!C2*100+IFERROR(D62/Config!B3,0)*Config!C3*100+IFERROR(E62/Config!B4,0)*Config!C4*100),0))</f>
        <v/>
      </c>
      <c r="G62" s="25" t="str">
        <f>IF(F62="","",IF(F62&gt;=Config!B8,"Green",IF(F62&gt;=Config!C8,"Amber","Red")))</f>
        <v/>
      </c>
    </row>
    <row r="63" spans="1:7" x14ac:dyDescent="0.25">
      <c r="A63" s="24" t="str">
        <f>IF(Inputs!A61="","",Inputs!A61)</f>
        <v/>
      </c>
      <c r="B63" s="25" t="str">
        <f>IF(Inputs!B61="","",Inputs!B61)</f>
        <v/>
      </c>
      <c r="C63" s="26" t="str">
        <f>IFERROR(IF(Inputs!D61=0,"",Inputs!C61/Inputs!D61),"")</f>
        <v/>
      </c>
      <c r="D63" s="26" t="str">
        <f>IFERROR(IF(Inputs!F61=0,"",Inputs!E61/Inputs!F61),"")</f>
        <v/>
      </c>
      <c r="E63" s="26" t="str">
        <f>IFERROR(IF(Inputs!H61=0,"",Inputs!G61/Inputs!H61),"")</f>
        <v/>
      </c>
      <c r="F63" s="27" t="str">
        <f>IF(B63="","",ROUND((IFERROR(C63/Config!B2,0)*Config!C2*100+IFERROR(D63/Config!B3,0)*Config!C3*100+IFERROR(E63/Config!B4,0)*Config!C4*100),0))</f>
        <v/>
      </c>
      <c r="G63" s="25" t="str">
        <f>IF(F63="","",IF(F63&gt;=Config!B8,"Green",IF(F63&gt;=Config!C8,"Amber","Red")))</f>
        <v/>
      </c>
    </row>
    <row r="64" spans="1:7" x14ac:dyDescent="0.25">
      <c r="A64" s="24" t="str">
        <f>IF(Inputs!A62="","",Inputs!A62)</f>
        <v/>
      </c>
      <c r="B64" s="25" t="str">
        <f>IF(Inputs!B62="","",Inputs!B62)</f>
        <v/>
      </c>
      <c r="C64" s="26" t="str">
        <f>IFERROR(IF(Inputs!D62=0,"",Inputs!C62/Inputs!D62),"")</f>
        <v/>
      </c>
      <c r="D64" s="26" t="str">
        <f>IFERROR(IF(Inputs!F62=0,"",Inputs!E62/Inputs!F62),"")</f>
        <v/>
      </c>
      <c r="E64" s="26" t="str">
        <f>IFERROR(IF(Inputs!H62=0,"",Inputs!G62/Inputs!H62),"")</f>
        <v/>
      </c>
      <c r="F64" s="27" t="str">
        <f>IF(B64="","",ROUND((IFERROR(C64/Config!B2,0)*Config!C2*100+IFERROR(D64/Config!B3,0)*Config!C3*100+IFERROR(E64/Config!B4,0)*Config!C4*100),0))</f>
        <v/>
      </c>
      <c r="G64" s="25" t="str">
        <f>IF(F64="","",IF(F64&gt;=Config!B8,"Green",IF(F64&gt;=Config!C8,"Amber","Red")))</f>
        <v/>
      </c>
    </row>
    <row r="65" spans="1:7" x14ac:dyDescent="0.25">
      <c r="A65" s="24" t="str">
        <f>IF(Inputs!A63="","",Inputs!A63)</f>
        <v/>
      </c>
      <c r="B65" s="25" t="str">
        <f>IF(Inputs!B63="","",Inputs!B63)</f>
        <v/>
      </c>
      <c r="C65" s="26" t="str">
        <f>IFERROR(IF(Inputs!D63=0,"",Inputs!C63/Inputs!D63),"")</f>
        <v/>
      </c>
      <c r="D65" s="26" t="str">
        <f>IFERROR(IF(Inputs!F63=0,"",Inputs!E63/Inputs!F63),"")</f>
        <v/>
      </c>
      <c r="E65" s="26" t="str">
        <f>IFERROR(IF(Inputs!H63=0,"",Inputs!G63/Inputs!H63),"")</f>
        <v/>
      </c>
      <c r="F65" s="27" t="str">
        <f>IF(B65="","",ROUND((IFERROR(C65/Config!B2,0)*Config!C2*100+IFERROR(D65/Config!B3,0)*Config!C3*100+IFERROR(E65/Config!B4,0)*Config!C4*100),0))</f>
        <v/>
      </c>
      <c r="G65" s="25" t="str">
        <f>IF(F65="","",IF(F65&gt;=Config!B8,"Green",IF(F65&gt;=Config!C8,"Amber","Red")))</f>
        <v/>
      </c>
    </row>
    <row r="66" spans="1:7" x14ac:dyDescent="0.25">
      <c r="A66" s="24" t="str">
        <f>IF(Inputs!A64="","",Inputs!A64)</f>
        <v/>
      </c>
      <c r="B66" s="25" t="str">
        <f>IF(Inputs!B64="","",Inputs!B64)</f>
        <v/>
      </c>
      <c r="C66" s="26" t="str">
        <f>IFERROR(IF(Inputs!D64=0,"",Inputs!C64/Inputs!D64),"")</f>
        <v/>
      </c>
      <c r="D66" s="26" t="str">
        <f>IFERROR(IF(Inputs!F64=0,"",Inputs!E64/Inputs!F64),"")</f>
        <v/>
      </c>
      <c r="E66" s="26" t="str">
        <f>IFERROR(IF(Inputs!H64=0,"",Inputs!G64/Inputs!H64),"")</f>
        <v/>
      </c>
      <c r="F66" s="27" t="str">
        <f>IF(B66="","",ROUND((IFERROR(C66/Config!B2,0)*Config!C2*100+IFERROR(D66/Config!B3,0)*Config!C3*100+IFERROR(E66/Config!B4,0)*Config!C4*100),0))</f>
        <v/>
      </c>
      <c r="G66" s="25" t="str">
        <f>IF(F66="","",IF(F66&gt;=Config!B8,"Green",IF(F66&gt;=Config!C8,"Amber","Red")))</f>
        <v/>
      </c>
    </row>
    <row r="67" spans="1:7" x14ac:dyDescent="0.25">
      <c r="A67" s="24" t="str">
        <f>IF(Inputs!A65="","",Inputs!A65)</f>
        <v/>
      </c>
      <c r="B67" s="25" t="str">
        <f>IF(Inputs!B65="","",Inputs!B65)</f>
        <v/>
      </c>
      <c r="C67" s="26" t="str">
        <f>IFERROR(IF(Inputs!D65=0,"",Inputs!C65/Inputs!D65),"")</f>
        <v/>
      </c>
      <c r="D67" s="26" t="str">
        <f>IFERROR(IF(Inputs!F65=0,"",Inputs!E65/Inputs!F65),"")</f>
        <v/>
      </c>
      <c r="E67" s="26" t="str">
        <f>IFERROR(IF(Inputs!H65=0,"",Inputs!G65/Inputs!H65),"")</f>
        <v/>
      </c>
      <c r="F67" s="27" t="str">
        <f>IF(B67="","",ROUND((IFERROR(C67/Config!B2,0)*Config!C2*100+IFERROR(D67/Config!B3,0)*Config!C3*100+IFERROR(E67/Config!B4,0)*Config!C4*100),0))</f>
        <v/>
      </c>
      <c r="G67" s="25" t="str">
        <f>IF(F67="","",IF(F67&gt;=Config!B8,"Green",IF(F67&gt;=Config!C8,"Amber","Red")))</f>
        <v/>
      </c>
    </row>
    <row r="68" spans="1:7" x14ac:dyDescent="0.25">
      <c r="A68" s="24" t="str">
        <f>IF(Inputs!A66="","",Inputs!A66)</f>
        <v/>
      </c>
      <c r="B68" s="25" t="str">
        <f>IF(Inputs!B66="","",Inputs!B66)</f>
        <v/>
      </c>
      <c r="C68" s="26" t="str">
        <f>IFERROR(IF(Inputs!D66=0,"",Inputs!C66/Inputs!D66),"")</f>
        <v/>
      </c>
      <c r="D68" s="26" t="str">
        <f>IFERROR(IF(Inputs!F66=0,"",Inputs!E66/Inputs!F66),"")</f>
        <v/>
      </c>
      <c r="E68" s="26" t="str">
        <f>IFERROR(IF(Inputs!H66=0,"",Inputs!G66/Inputs!H66),"")</f>
        <v/>
      </c>
      <c r="F68" s="27" t="str">
        <f>IF(B68="","",ROUND((IFERROR(C68/Config!B2,0)*Config!C2*100+IFERROR(D68/Config!B3,0)*Config!C3*100+IFERROR(E68/Config!B4,0)*Config!C4*100),0))</f>
        <v/>
      </c>
      <c r="G68" s="25" t="str">
        <f>IF(F68="","",IF(F68&gt;=Config!B8,"Green",IF(F68&gt;=Config!C8,"Amber","Red")))</f>
        <v/>
      </c>
    </row>
    <row r="69" spans="1:7" x14ac:dyDescent="0.25">
      <c r="A69" s="24" t="str">
        <f>IF(Inputs!A67="","",Inputs!A67)</f>
        <v/>
      </c>
      <c r="B69" s="25" t="str">
        <f>IF(Inputs!B67="","",Inputs!B67)</f>
        <v/>
      </c>
      <c r="C69" s="26" t="str">
        <f>IFERROR(IF(Inputs!D67=0,"",Inputs!C67/Inputs!D67),"")</f>
        <v/>
      </c>
      <c r="D69" s="26" t="str">
        <f>IFERROR(IF(Inputs!F67=0,"",Inputs!E67/Inputs!F67),"")</f>
        <v/>
      </c>
      <c r="E69" s="26" t="str">
        <f>IFERROR(IF(Inputs!H67=0,"",Inputs!G67/Inputs!H67),"")</f>
        <v/>
      </c>
      <c r="F69" s="27" t="str">
        <f>IF(B69="","",ROUND((IFERROR(C69/Config!B2,0)*Config!C2*100+IFERROR(D69/Config!B3,0)*Config!C3*100+IFERROR(E69/Config!B4,0)*Config!C4*100),0))</f>
        <v/>
      </c>
      <c r="G69" s="25" t="str">
        <f>IF(F69="","",IF(F69&gt;=Config!B8,"Green",IF(F69&gt;=Config!C8,"Amber","Red")))</f>
        <v/>
      </c>
    </row>
    <row r="70" spans="1:7" x14ac:dyDescent="0.25">
      <c r="A70" s="24" t="str">
        <f>IF(Inputs!A68="","",Inputs!A68)</f>
        <v/>
      </c>
      <c r="B70" s="25" t="str">
        <f>IF(Inputs!B68="","",Inputs!B68)</f>
        <v/>
      </c>
      <c r="C70" s="26" t="str">
        <f>IFERROR(IF(Inputs!D68=0,"",Inputs!C68/Inputs!D68),"")</f>
        <v/>
      </c>
      <c r="D70" s="26" t="str">
        <f>IFERROR(IF(Inputs!F68=0,"",Inputs!E68/Inputs!F68),"")</f>
        <v/>
      </c>
      <c r="E70" s="26" t="str">
        <f>IFERROR(IF(Inputs!H68=0,"",Inputs!G68/Inputs!H68),"")</f>
        <v/>
      </c>
      <c r="F70" s="27" t="str">
        <f>IF(B70="","",ROUND((IFERROR(C70/Config!B2,0)*Config!C2*100+IFERROR(D70/Config!B3,0)*Config!C3*100+IFERROR(E70/Config!B4,0)*Config!C4*100),0))</f>
        <v/>
      </c>
      <c r="G70" s="25" t="str">
        <f>IF(F70="","",IF(F70&gt;=Config!B8,"Green",IF(F70&gt;=Config!C8,"Amber","Red")))</f>
        <v/>
      </c>
    </row>
    <row r="71" spans="1:7" x14ac:dyDescent="0.25">
      <c r="A71" s="24" t="str">
        <f>IF(Inputs!A69="","",Inputs!A69)</f>
        <v/>
      </c>
      <c r="B71" s="25" t="str">
        <f>IF(Inputs!B69="","",Inputs!B69)</f>
        <v/>
      </c>
      <c r="C71" s="26" t="str">
        <f>IFERROR(IF(Inputs!D69=0,"",Inputs!C69/Inputs!D69),"")</f>
        <v/>
      </c>
      <c r="D71" s="26" t="str">
        <f>IFERROR(IF(Inputs!F69=0,"",Inputs!E69/Inputs!F69),"")</f>
        <v/>
      </c>
      <c r="E71" s="26" t="str">
        <f>IFERROR(IF(Inputs!H69=0,"",Inputs!G69/Inputs!H69),"")</f>
        <v/>
      </c>
      <c r="F71" s="27" t="str">
        <f>IF(B71="","",ROUND((IFERROR(C71/Config!B2,0)*Config!C2*100+IFERROR(D71/Config!B3,0)*Config!C3*100+IFERROR(E71/Config!B4,0)*Config!C4*100),0))</f>
        <v/>
      </c>
      <c r="G71" s="25" t="str">
        <f>IF(F71="","",IF(F71&gt;=Config!B8,"Green",IF(F71&gt;=Config!C8,"Amber","Red")))</f>
        <v/>
      </c>
    </row>
    <row r="72" spans="1:7" x14ac:dyDescent="0.25">
      <c r="A72" s="24" t="str">
        <f>IF(Inputs!A70="","",Inputs!A70)</f>
        <v/>
      </c>
      <c r="B72" s="25" t="str">
        <f>IF(Inputs!B70="","",Inputs!B70)</f>
        <v/>
      </c>
      <c r="C72" s="26" t="str">
        <f>IFERROR(IF(Inputs!D70=0,"",Inputs!C70/Inputs!D70),"")</f>
        <v/>
      </c>
      <c r="D72" s="26" t="str">
        <f>IFERROR(IF(Inputs!F70=0,"",Inputs!E70/Inputs!F70),"")</f>
        <v/>
      </c>
      <c r="E72" s="26" t="str">
        <f>IFERROR(IF(Inputs!H70=0,"",Inputs!G70/Inputs!H70),"")</f>
        <v/>
      </c>
      <c r="F72" s="27" t="str">
        <f>IF(B72="","",ROUND((IFERROR(C72/Config!B2,0)*Config!C2*100+IFERROR(D72/Config!B3,0)*Config!C3*100+IFERROR(E72/Config!B4,0)*Config!C4*100),0))</f>
        <v/>
      </c>
      <c r="G72" s="25" t="str">
        <f>IF(F72="","",IF(F72&gt;=Config!B8,"Green",IF(F72&gt;=Config!C8,"Amber","Red")))</f>
        <v/>
      </c>
    </row>
    <row r="73" spans="1:7" x14ac:dyDescent="0.25">
      <c r="A73" s="24" t="str">
        <f>IF(Inputs!A71="","",Inputs!A71)</f>
        <v/>
      </c>
      <c r="B73" s="25" t="str">
        <f>IF(Inputs!B71="","",Inputs!B71)</f>
        <v/>
      </c>
      <c r="C73" s="26" t="str">
        <f>IFERROR(IF(Inputs!D71=0,"",Inputs!C71/Inputs!D71),"")</f>
        <v/>
      </c>
      <c r="D73" s="26" t="str">
        <f>IFERROR(IF(Inputs!F71=0,"",Inputs!E71/Inputs!F71),"")</f>
        <v/>
      </c>
      <c r="E73" s="26" t="str">
        <f>IFERROR(IF(Inputs!H71=0,"",Inputs!G71/Inputs!H71),"")</f>
        <v/>
      </c>
      <c r="F73" s="27" t="str">
        <f>IF(B73="","",ROUND((IFERROR(C73/Config!B2,0)*Config!C2*100+IFERROR(D73/Config!B3,0)*Config!C3*100+IFERROR(E73/Config!B4,0)*Config!C4*100),0))</f>
        <v/>
      </c>
      <c r="G73" s="25" t="str">
        <f>IF(F73="","",IF(F73&gt;=Config!B8,"Green",IF(F73&gt;=Config!C8,"Amber","Red")))</f>
        <v/>
      </c>
    </row>
    <row r="74" spans="1:7" x14ac:dyDescent="0.25">
      <c r="A74" s="24" t="str">
        <f>IF(Inputs!A72="","",Inputs!A72)</f>
        <v/>
      </c>
      <c r="B74" s="25" t="str">
        <f>IF(Inputs!B72="","",Inputs!B72)</f>
        <v/>
      </c>
      <c r="C74" s="26" t="str">
        <f>IFERROR(IF(Inputs!D72=0,"",Inputs!C72/Inputs!D72),"")</f>
        <v/>
      </c>
      <c r="D74" s="26" t="str">
        <f>IFERROR(IF(Inputs!F72=0,"",Inputs!E72/Inputs!F72),"")</f>
        <v/>
      </c>
      <c r="E74" s="26" t="str">
        <f>IFERROR(IF(Inputs!H72=0,"",Inputs!G72/Inputs!H72),"")</f>
        <v/>
      </c>
      <c r="F74" s="27" t="str">
        <f>IF(B74="","",ROUND((IFERROR(C74/Config!B2,0)*Config!C2*100+IFERROR(D74/Config!B3,0)*Config!C3*100+IFERROR(E74/Config!B4,0)*Config!C4*100),0))</f>
        <v/>
      </c>
      <c r="G74" s="25" t="str">
        <f>IF(F74="","",IF(F74&gt;=Config!B8,"Green",IF(F74&gt;=Config!C8,"Amber","Red")))</f>
        <v/>
      </c>
    </row>
    <row r="75" spans="1:7" x14ac:dyDescent="0.25">
      <c r="A75" s="24" t="str">
        <f>IF(Inputs!A73="","",Inputs!A73)</f>
        <v/>
      </c>
      <c r="B75" s="25" t="str">
        <f>IF(Inputs!B73="","",Inputs!B73)</f>
        <v/>
      </c>
      <c r="C75" s="26" t="str">
        <f>IFERROR(IF(Inputs!D73=0,"",Inputs!C73/Inputs!D73),"")</f>
        <v/>
      </c>
      <c r="D75" s="26" t="str">
        <f>IFERROR(IF(Inputs!F73=0,"",Inputs!E73/Inputs!F73),"")</f>
        <v/>
      </c>
      <c r="E75" s="26" t="str">
        <f>IFERROR(IF(Inputs!H73=0,"",Inputs!G73/Inputs!H73),"")</f>
        <v/>
      </c>
      <c r="F75" s="27" t="str">
        <f>IF(B75="","",ROUND((IFERROR(C75/Config!B2,0)*Config!C2*100+IFERROR(D75/Config!B3,0)*Config!C3*100+IFERROR(E75/Config!B4,0)*Config!C4*100),0))</f>
        <v/>
      </c>
      <c r="G75" s="25" t="str">
        <f>IF(F75="","",IF(F75&gt;=Config!B8,"Green",IF(F75&gt;=Config!C8,"Amber","Red")))</f>
        <v/>
      </c>
    </row>
    <row r="76" spans="1:7" x14ac:dyDescent="0.25">
      <c r="A76" s="24" t="str">
        <f>IF(Inputs!A74="","",Inputs!A74)</f>
        <v/>
      </c>
      <c r="B76" s="25" t="str">
        <f>IF(Inputs!B74="","",Inputs!B74)</f>
        <v/>
      </c>
      <c r="C76" s="26" t="str">
        <f>IFERROR(IF(Inputs!D74=0,"",Inputs!C74/Inputs!D74),"")</f>
        <v/>
      </c>
      <c r="D76" s="26" t="str">
        <f>IFERROR(IF(Inputs!F74=0,"",Inputs!E74/Inputs!F74),"")</f>
        <v/>
      </c>
      <c r="E76" s="26" t="str">
        <f>IFERROR(IF(Inputs!H74=0,"",Inputs!G74/Inputs!H74),"")</f>
        <v/>
      </c>
      <c r="F76" s="27" t="str">
        <f>IF(B76="","",ROUND((IFERROR(C76/Config!B2,0)*Config!C2*100+IFERROR(D76/Config!B3,0)*Config!C3*100+IFERROR(E76/Config!B4,0)*Config!C4*100),0))</f>
        <v/>
      </c>
      <c r="G76" s="25" t="str">
        <f>IF(F76="","",IF(F76&gt;=Config!B8,"Green",IF(F76&gt;=Config!C8,"Amber","Red")))</f>
        <v/>
      </c>
    </row>
    <row r="77" spans="1:7" x14ac:dyDescent="0.25">
      <c r="A77" s="24" t="str">
        <f>IF(Inputs!A75="","",Inputs!A75)</f>
        <v/>
      </c>
      <c r="B77" s="25" t="str">
        <f>IF(Inputs!B75="","",Inputs!B75)</f>
        <v/>
      </c>
      <c r="C77" s="26" t="str">
        <f>IFERROR(IF(Inputs!D75=0,"",Inputs!C75/Inputs!D75),"")</f>
        <v/>
      </c>
      <c r="D77" s="26" t="str">
        <f>IFERROR(IF(Inputs!F75=0,"",Inputs!E75/Inputs!F75),"")</f>
        <v/>
      </c>
      <c r="E77" s="26" t="str">
        <f>IFERROR(IF(Inputs!H75=0,"",Inputs!G75/Inputs!H75),"")</f>
        <v/>
      </c>
      <c r="F77" s="27" t="str">
        <f>IF(B77="","",ROUND((IFERROR(C77/Config!B2,0)*Config!C2*100+IFERROR(D77/Config!B3,0)*Config!C3*100+IFERROR(E77/Config!B4,0)*Config!C4*100),0))</f>
        <v/>
      </c>
      <c r="G77" s="25" t="str">
        <f>IF(F77="","",IF(F77&gt;=Config!B8,"Green",IF(F77&gt;=Config!C8,"Amber","Red")))</f>
        <v/>
      </c>
    </row>
    <row r="78" spans="1:7" x14ac:dyDescent="0.25">
      <c r="A78" s="24" t="str">
        <f>IF(Inputs!A76="","",Inputs!A76)</f>
        <v/>
      </c>
      <c r="B78" s="25" t="str">
        <f>IF(Inputs!B76="","",Inputs!B76)</f>
        <v/>
      </c>
      <c r="C78" s="26" t="str">
        <f>IFERROR(IF(Inputs!D76=0,"",Inputs!C76/Inputs!D76),"")</f>
        <v/>
      </c>
      <c r="D78" s="26" t="str">
        <f>IFERROR(IF(Inputs!F76=0,"",Inputs!E76/Inputs!F76),"")</f>
        <v/>
      </c>
      <c r="E78" s="26" t="str">
        <f>IFERROR(IF(Inputs!H76=0,"",Inputs!G76/Inputs!H76),"")</f>
        <v/>
      </c>
      <c r="F78" s="27" t="str">
        <f>IF(B78="","",ROUND((IFERROR(C78/Config!B2,0)*Config!C2*100+IFERROR(D78/Config!B3,0)*Config!C3*100+IFERROR(E78/Config!B4,0)*Config!C4*100),0))</f>
        <v/>
      </c>
      <c r="G78" s="25" t="str">
        <f>IF(F78="","",IF(F78&gt;=Config!B8,"Green",IF(F78&gt;=Config!C8,"Amber","Red")))</f>
        <v/>
      </c>
    </row>
    <row r="79" spans="1:7" x14ac:dyDescent="0.25">
      <c r="A79" s="24" t="str">
        <f>IF(Inputs!A77="","",Inputs!A77)</f>
        <v/>
      </c>
      <c r="B79" s="25" t="str">
        <f>IF(Inputs!B77="","",Inputs!B77)</f>
        <v/>
      </c>
      <c r="C79" s="26" t="str">
        <f>IFERROR(IF(Inputs!D77=0,"",Inputs!C77/Inputs!D77),"")</f>
        <v/>
      </c>
      <c r="D79" s="26" t="str">
        <f>IFERROR(IF(Inputs!F77=0,"",Inputs!E77/Inputs!F77),"")</f>
        <v/>
      </c>
      <c r="E79" s="26" t="str">
        <f>IFERROR(IF(Inputs!H77=0,"",Inputs!G77/Inputs!H77),"")</f>
        <v/>
      </c>
      <c r="F79" s="27" t="str">
        <f>IF(B79="","",ROUND((IFERROR(C79/Config!B2,0)*Config!C2*100+IFERROR(D79/Config!B3,0)*Config!C3*100+IFERROR(E79/Config!B4,0)*Config!C4*100),0))</f>
        <v/>
      </c>
      <c r="G79" s="25" t="str">
        <f>IF(F79="","",IF(F79&gt;=Config!B8,"Green",IF(F79&gt;=Config!C8,"Amber","Red")))</f>
        <v/>
      </c>
    </row>
    <row r="80" spans="1:7" x14ac:dyDescent="0.25">
      <c r="A80" s="24" t="str">
        <f>IF(Inputs!A78="","",Inputs!A78)</f>
        <v/>
      </c>
      <c r="B80" s="25" t="str">
        <f>IF(Inputs!B78="","",Inputs!B78)</f>
        <v/>
      </c>
      <c r="C80" s="26" t="str">
        <f>IFERROR(IF(Inputs!D78=0,"",Inputs!C78/Inputs!D78),"")</f>
        <v/>
      </c>
      <c r="D80" s="26" t="str">
        <f>IFERROR(IF(Inputs!F78=0,"",Inputs!E78/Inputs!F78),"")</f>
        <v/>
      </c>
      <c r="E80" s="26" t="str">
        <f>IFERROR(IF(Inputs!H78=0,"",Inputs!G78/Inputs!H78),"")</f>
        <v/>
      </c>
      <c r="F80" s="27" t="str">
        <f>IF(B80="","",ROUND((IFERROR(C80/Config!B2,0)*Config!C2*100+IFERROR(D80/Config!B3,0)*Config!C3*100+IFERROR(E80/Config!B4,0)*Config!C4*100),0))</f>
        <v/>
      </c>
      <c r="G80" s="25" t="str">
        <f>IF(F80="","",IF(F80&gt;=Config!B8,"Green",IF(F80&gt;=Config!C8,"Amber","Red")))</f>
        <v/>
      </c>
    </row>
    <row r="81" spans="1:7" x14ac:dyDescent="0.25">
      <c r="A81" s="24" t="str">
        <f>IF(Inputs!A79="","",Inputs!A79)</f>
        <v/>
      </c>
      <c r="B81" s="25" t="str">
        <f>IF(Inputs!B79="","",Inputs!B79)</f>
        <v/>
      </c>
      <c r="C81" s="26" t="str">
        <f>IFERROR(IF(Inputs!D79=0,"",Inputs!C79/Inputs!D79),"")</f>
        <v/>
      </c>
      <c r="D81" s="26" t="str">
        <f>IFERROR(IF(Inputs!F79=0,"",Inputs!E79/Inputs!F79),"")</f>
        <v/>
      </c>
      <c r="E81" s="26" t="str">
        <f>IFERROR(IF(Inputs!H79=0,"",Inputs!G79/Inputs!H79),"")</f>
        <v/>
      </c>
      <c r="F81" s="27" t="str">
        <f>IF(B81="","",ROUND((IFERROR(C81/Config!B2,0)*Config!C2*100+IFERROR(D81/Config!B3,0)*Config!C3*100+IFERROR(E81/Config!B4,0)*Config!C4*100),0))</f>
        <v/>
      </c>
      <c r="G81" s="25" t="str">
        <f>IF(F81="","",IF(F81&gt;=Config!B8,"Green",IF(F81&gt;=Config!C8,"Amber","Red")))</f>
        <v/>
      </c>
    </row>
    <row r="82" spans="1:7" x14ac:dyDescent="0.25">
      <c r="A82" s="24" t="str">
        <f>IF(Inputs!A80="","",Inputs!A80)</f>
        <v/>
      </c>
      <c r="B82" s="25" t="str">
        <f>IF(Inputs!B80="","",Inputs!B80)</f>
        <v/>
      </c>
      <c r="C82" s="26" t="str">
        <f>IFERROR(IF(Inputs!D80=0,"",Inputs!C80/Inputs!D80),"")</f>
        <v/>
      </c>
      <c r="D82" s="26" t="str">
        <f>IFERROR(IF(Inputs!F80=0,"",Inputs!E80/Inputs!F80),"")</f>
        <v/>
      </c>
      <c r="E82" s="26" t="str">
        <f>IFERROR(IF(Inputs!H80=0,"",Inputs!G80/Inputs!H80),"")</f>
        <v/>
      </c>
      <c r="F82" s="27" t="str">
        <f>IF(B82="","",ROUND((IFERROR(C82/Config!B2,0)*Config!C2*100+IFERROR(D82/Config!B3,0)*Config!C3*100+IFERROR(E82/Config!B4,0)*Config!C4*100),0))</f>
        <v/>
      </c>
      <c r="G82" s="25" t="str">
        <f>IF(F82="","",IF(F82&gt;=Config!B8,"Green",IF(F82&gt;=Config!C8,"Amber","Red")))</f>
        <v/>
      </c>
    </row>
    <row r="83" spans="1:7" x14ac:dyDescent="0.25">
      <c r="A83" s="24" t="str">
        <f>IF(Inputs!A81="","",Inputs!A81)</f>
        <v/>
      </c>
      <c r="B83" s="25" t="str">
        <f>IF(Inputs!B81="","",Inputs!B81)</f>
        <v/>
      </c>
      <c r="C83" s="26" t="str">
        <f>IFERROR(IF(Inputs!D81=0,"",Inputs!C81/Inputs!D81),"")</f>
        <v/>
      </c>
      <c r="D83" s="26" t="str">
        <f>IFERROR(IF(Inputs!F81=0,"",Inputs!E81/Inputs!F81),"")</f>
        <v/>
      </c>
      <c r="E83" s="26" t="str">
        <f>IFERROR(IF(Inputs!H81=0,"",Inputs!G81/Inputs!H81),"")</f>
        <v/>
      </c>
      <c r="F83" s="27" t="str">
        <f>IF(B83="","",ROUND((IFERROR(C83/Config!B2,0)*Config!C2*100+IFERROR(D83/Config!B3,0)*Config!C3*100+IFERROR(E83/Config!B4,0)*Config!C4*100),0))</f>
        <v/>
      </c>
      <c r="G83" s="25" t="str">
        <f>IF(F83="","",IF(F83&gt;=Config!B8,"Green",IF(F83&gt;=Config!C8,"Amber","Red")))</f>
        <v/>
      </c>
    </row>
    <row r="84" spans="1:7" x14ac:dyDescent="0.25">
      <c r="A84" s="24" t="str">
        <f>IF(Inputs!A82="","",Inputs!A82)</f>
        <v/>
      </c>
      <c r="B84" s="25" t="str">
        <f>IF(Inputs!B82="","",Inputs!B82)</f>
        <v/>
      </c>
      <c r="C84" s="26" t="str">
        <f>IFERROR(IF(Inputs!D82=0,"",Inputs!C82/Inputs!D82),"")</f>
        <v/>
      </c>
      <c r="D84" s="26" t="str">
        <f>IFERROR(IF(Inputs!F82=0,"",Inputs!E82/Inputs!F82),"")</f>
        <v/>
      </c>
      <c r="E84" s="26" t="str">
        <f>IFERROR(IF(Inputs!H82=0,"",Inputs!G82/Inputs!H82),"")</f>
        <v/>
      </c>
      <c r="F84" s="27" t="str">
        <f>IF(B84="","",ROUND((IFERROR(C84/Config!B2,0)*Config!C2*100+IFERROR(D84/Config!B3,0)*Config!C3*100+IFERROR(E84/Config!B4,0)*Config!C4*100),0))</f>
        <v/>
      </c>
      <c r="G84" s="25" t="str">
        <f>IF(F84="","",IF(F84&gt;=Config!B8,"Green",IF(F84&gt;=Config!C8,"Amber","Red")))</f>
        <v/>
      </c>
    </row>
    <row r="85" spans="1:7" x14ac:dyDescent="0.25">
      <c r="A85" s="24" t="str">
        <f>IF(Inputs!A83="","",Inputs!A83)</f>
        <v/>
      </c>
      <c r="B85" s="25" t="str">
        <f>IF(Inputs!B83="","",Inputs!B83)</f>
        <v/>
      </c>
      <c r="C85" s="26" t="str">
        <f>IFERROR(IF(Inputs!D83=0,"",Inputs!C83/Inputs!D83),"")</f>
        <v/>
      </c>
      <c r="D85" s="26" t="str">
        <f>IFERROR(IF(Inputs!F83=0,"",Inputs!E83/Inputs!F83),"")</f>
        <v/>
      </c>
      <c r="E85" s="26" t="str">
        <f>IFERROR(IF(Inputs!H83=0,"",Inputs!G83/Inputs!H83),"")</f>
        <v/>
      </c>
      <c r="F85" s="27" t="str">
        <f>IF(B85="","",ROUND((IFERROR(C85/Config!B2,0)*Config!C2*100+IFERROR(D85/Config!B3,0)*Config!C3*100+IFERROR(E85/Config!B4,0)*Config!C4*100),0))</f>
        <v/>
      </c>
      <c r="G85" s="25" t="str">
        <f>IF(F85="","",IF(F85&gt;=Config!B8,"Green",IF(F85&gt;=Config!C8,"Amber","Red")))</f>
        <v/>
      </c>
    </row>
    <row r="86" spans="1:7" x14ac:dyDescent="0.25">
      <c r="A86" s="24" t="str">
        <f>IF(Inputs!A84="","",Inputs!A84)</f>
        <v/>
      </c>
      <c r="B86" s="25" t="str">
        <f>IF(Inputs!B84="","",Inputs!B84)</f>
        <v/>
      </c>
      <c r="C86" s="26" t="str">
        <f>IFERROR(IF(Inputs!D84=0,"",Inputs!C84/Inputs!D84),"")</f>
        <v/>
      </c>
      <c r="D86" s="26" t="str">
        <f>IFERROR(IF(Inputs!F84=0,"",Inputs!E84/Inputs!F84),"")</f>
        <v/>
      </c>
      <c r="E86" s="26" t="str">
        <f>IFERROR(IF(Inputs!H84=0,"",Inputs!G84/Inputs!H84),"")</f>
        <v/>
      </c>
      <c r="F86" s="27" t="str">
        <f>IF(B86="","",ROUND((IFERROR(C86/Config!B2,0)*Config!C2*100+IFERROR(D86/Config!B3,0)*Config!C3*100+IFERROR(E86/Config!B4,0)*Config!C4*100),0))</f>
        <v/>
      </c>
      <c r="G86" s="25" t="str">
        <f>IF(F86="","",IF(F86&gt;=Config!B8,"Green",IF(F86&gt;=Config!C8,"Amber","Red")))</f>
        <v/>
      </c>
    </row>
    <row r="87" spans="1:7" x14ac:dyDescent="0.25">
      <c r="A87" s="24" t="str">
        <f>IF(Inputs!A85="","",Inputs!A85)</f>
        <v/>
      </c>
      <c r="B87" s="25" t="str">
        <f>IF(Inputs!B85="","",Inputs!B85)</f>
        <v/>
      </c>
      <c r="C87" s="26" t="str">
        <f>IFERROR(IF(Inputs!D85=0,"",Inputs!C85/Inputs!D85),"")</f>
        <v/>
      </c>
      <c r="D87" s="26" t="str">
        <f>IFERROR(IF(Inputs!F85=0,"",Inputs!E85/Inputs!F85),"")</f>
        <v/>
      </c>
      <c r="E87" s="26" t="str">
        <f>IFERROR(IF(Inputs!H85=0,"",Inputs!G85/Inputs!H85),"")</f>
        <v/>
      </c>
      <c r="F87" s="27" t="str">
        <f>IF(B87="","",ROUND((IFERROR(C87/Config!B2,0)*Config!C2*100+IFERROR(D87/Config!B3,0)*Config!C3*100+IFERROR(E87/Config!B4,0)*Config!C4*100),0))</f>
        <v/>
      </c>
      <c r="G87" s="25" t="str">
        <f>IF(F87="","",IF(F87&gt;=Config!B8,"Green",IF(F87&gt;=Config!C8,"Amber","Red")))</f>
        <v/>
      </c>
    </row>
    <row r="88" spans="1:7" x14ac:dyDescent="0.25">
      <c r="A88" s="24" t="str">
        <f>IF(Inputs!A86="","",Inputs!A86)</f>
        <v/>
      </c>
      <c r="B88" s="25" t="str">
        <f>IF(Inputs!B86="","",Inputs!B86)</f>
        <v/>
      </c>
      <c r="C88" s="26" t="str">
        <f>IFERROR(IF(Inputs!D86=0,"",Inputs!C86/Inputs!D86),"")</f>
        <v/>
      </c>
      <c r="D88" s="26" t="str">
        <f>IFERROR(IF(Inputs!F86=0,"",Inputs!E86/Inputs!F86),"")</f>
        <v/>
      </c>
      <c r="E88" s="26" t="str">
        <f>IFERROR(IF(Inputs!H86=0,"",Inputs!G86/Inputs!H86),"")</f>
        <v/>
      </c>
      <c r="F88" s="27" t="str">
        <f>IF(B88="","",ROUND((IFERROR(C88/Config!B2,0)*Config!C2*100+IFERROR(D88/Config!B3,0)*Config!C3*100+IFERROR(E88/Config!B4,0)*Config!C4*100),0))</f>
        <v/>
      </c>
      <c r="G88" s="25" t="str">
        <f>IF(F88="","",IF(F88&gt;=Config!B8,"Green",IF(F88&gt;=Config!C8,"Amber","Red")))</f>
        <v/>
      </c>
    </row>
    <row r="89" spans="1:7" x14ac:dyDescent="0.25">
      <c r="A89" s="24" t="str">
        <f>IF(Inputs!A87="","",Inputs!A87)</f>
        <v/>
      </c>
      <c r="B89" s="25" t="str">
        <f>IF(Inputs!B87="","",Inputs!B87)</f>
        <v/>
      </c>
      <c r="C89" s="26" t="str">
        <f>IFERROR(IF(Inputs!D87=0,"",Inputs!C87/Inputs!D87),"")</f>
        <v/>
      </c>
      <c r="D89" s="26" t="str">
        <f>IFERROR(IF(Inputs!F87=0,"",Inputs!E87/Inputs!F87),"")</f>
        <v/>
      </c>
      <c r="E89" s="26" t="str">
        <f>IFERROR(IF(Inputs!H87=0,"",Inputs!G87/Inputs!H87),"")</f>
        <v/>
      </c>
      <c r="F89" s="27" t="str">
        <f>IF(B89="","",ROUND((IFERROR(C89/Config!B2,0)*Config!C2*100+IFERROR(D89/Config!B3,0)*Config!C3*100+IFERROR(E89/Config!B4,0)*Config!C4*100),0))</f>
        <v/>
      </c>
      <c r="G89" s="25" t="str">
        <f>IF(F89="","",IF(F89&gt;=Config!B8,"Green",IF(F89&gt;=Config!C8,"Amber","Red")))</f>
        <v/>
      </c>
    </row>
    <row r="90" spans="1:7" x14ac:dyDescent="0.25">
      <c r="A90" s="24" t="str">
        <f>IF(Inputs!A88="","",Inputs!A88)</f>
        <v/>
      </c>
      <c r="B90" s="25" t="str">
        <f>IF(Inputs!B88="","",Inputs!B88)</f>
        <v/>
      </c>
      <c r="C90" s="26" t="str">
        <f>IFERROR(IF(Inputs!D88=0,"",Inputs!C88/Inputs!D88),"")</f>
        <v/>
      </c>
      <c r="D90" s="26" t="str">
        <f>IFERROR(IF(Inputs!F88=0,"",Inputs!E88/Inputs!F88),"")</f>
        <v/>
      </c>
      <c r="E90" s="26" t="str">
        <f>IFERROR(IF(Inputs!H88=0,"",Inputs!G88/Inputs!H88),"")</f>
        <v/>
      </c>
      <c r="F90" s="27" t="str">
        <f>IF(B90="","",ROUND((IFERROR(C90/Config!B2,0)*Config!C2*100+IFERROR(D90/Config!B3,0)*Config!C3*100+IFERROR(E90/Config!B4,0)*Config!C4*100),0))</f>
        <v/>
      </c>
      <c r="G90" s="25" t="str">
        <f>IF(F90="","",IF(F90&gt;=Config!B8,"Green",IF(F90&gt;=Config!C8,"Amber","Red")))</f>
        <v/>
      </c>
    </row>
    <row r="91" spans="1:7" x14ac:dyDescent="0.25">
      <c r="A91" s="24" t="str">
        <f>IF(Inputs!A89="","",Inputs!A89)</f>
        <v/>
      </c>
      <c r="B91" s="25" t="str">
        <f>IF(Inputs!B89="","",Inputs!B89)</f>
        <v/>
      </c>
      <c r="C91" s="26" t="str">
        <f>IFERROR(IF(Inputs!D89=0,"",Inputs!C89/Inputs!D89),"")</f>
        <v/>
      </c>
      <c r="D91" s="26" t="str">
        <f>IFERROR(IF(Inputs!F89=0,"",Inputs!E89/Inputs!F89),"")</f>
        <v/>
      </c>
      <c r="E91" s="26" t="str">
        <f>IFERROR(IF(Inputs!H89=0,"",Inputs!G89/Inputs!H89),"")</f>
        <v/>
      </c>
      <c r="F91" s="27" t="str">
        <f>IF(B91="","",ROUND((IFERROR(C91/Config!B2,0)*Config!C2*100+IFERROR(D91/Config!B3,0)*Config!C3*100+IFERROR(E91/Config!B4,0)*Config!C4*100),0))</f>
        <v/>
      </c>
      <c r="G91" s="25" t="str">
        <f>IF(F91="","",IF(F91&gt;=Config!B8,"Green",IF(F91&gt;=Config!C8,"Amber","Red")))</f>
        <v/>
      </c>
    </row>
    <row r="92" spans="1:7" x14ac:dyDescent="0.25">
      <c r="A92" s="24" t="str">
        <f>IF(Inputs!A90="","",Inputs!A90)</f>
        <v/>
      </c>
      <c r="B92" s="25" t="str">
        <f>IF(Inputs!B90="","",Inputs!B90)</f>
        <v/>
      </c>
      <c r="C92" s="26" t="str">
        <f>IFERROR(IF(Inputs!D90=0,"",Inputs!C90/Inputs!D90),"")</f>
        <v/>
      </c>
      <c r="D92" s="26" t="str">
        <f>IFERROR(IF(Inputs!F90=0,"",Inputs!E90/Inputs!F90),"")</f>
        <v/>
      </c>
      <c r="E92" s="26" t="str">
        <f>IFERROR(IF(Inputs!H90=0,"",Inputs!G90/Inputs!H90),"")</f>
        <v/>
      </c>
      <c r="F92" s="27" t="str">
        <f>IF(B92="","",ROUND((IFERROR(C92/Config!B2,0)*Config!C2*100+IFERROR(D92/Config!B3,0)*Config!C3*100+IFERROR(E92/Config!B4,0)*Config!C4*100),0))</f>
        <v/>
      </c>
      <c r="G92" s="25" t="str">
        <f>IF(F92="","",IF(F92&gt;=Config!B8,"Green",IF(F92&gt;=Config!C8,"Amber","Red")))</f>
        <v/>
      </c>
    </row>
    <row r="93" spans="1:7" x14ac:dyDescent="0.25">
      <c r="A93" s="24" t="str">
        <f>IF(Inputs!A91="","",Inputs!A91)</f>
        <v/>
      </c>
      <c r="B93" s="25" t="str">
        <f>IF(Inputs!B91="","",Inputs!B91)</f>
        <v/>
      </c>
      <c r="C93" s="26" t="str">
        <f>IFERROR(IF(Inputs!D91=0,"",Inputs!C91/Inputs!D91),"")</f>
        <v/>
      </c>
      <c r="D93" s="26" t="str">
        <f>IFERROR(IF(Inputs!F91=0,"",Inputs!E91/Inputs!F91),"")</f>
        <v/>
      </c>
      <c r="E93" s="26" t="str">
        <f>IFERROR(IF(Inputs!H91=0,"",Inputs!G91/Inputs!H91),"")</f>
        <v/>
      </c>
      <c r="F93" s="27" t="str">
        <f>IF(B93="","",ROUND((IFERROR(C93/Config!B2,0)*Config!C2*100+IFERROR(D93/Config!B3,0)*Config!C3*100+IFERROR(E93/Config!B4,0)*Config!C4*100),0))</f>
        <v/>
      </c>
      <c r="G93" s="25" t="str">
        <f>IF(F93="","",IF(F93&gt;=Config!B8,"Green",IF(F93&gt;=Config!C8,"Amber","Red")))</f>
        <v/>
      </c>
    </row>
    <row r="94" spans="1:7" x14ac:dyDescent="0.25">
      <c r="A94" s="24" t="str">
        <f>IF(Inputs!A92="","",Inputs!A92)</f>
        <v/>
      </c>
      <c r="B94" s="25" t="str">
        <f>IF(Inputs!B92="","",Inputs!B92)</f>
        <v/>
      </c>
      <c r="C94" s="26" t="str">
        <f>IFERROR(IF(Inputs!D92=0,"",Inputs!C92/Inputs!D92),"")</f>
        <v/>
      </c>
      <c r="D94" s="26" t="str">
        <f>IFERROR(IF(Inputs!F92=0,"",Inputs!E92/Inputs!F92),"")</f>
        <v/>
      </c>
      <c r="E94" s="26" t="str">
        <f>IFERROR(IF(Inputs!H92=0,"",Inputs!G92/Inputs!H92),"")</f>
        <v/>
      </c>
      <c r="F94" s="27" t="str">
        <f>IF(B94="","",ROUND((IFERROR(C94/Config!B2,0)*Config!C2*100+IFERROR(D94/Config!B3,0)*Config!C3*100+IFERROR(E94/Config!B4,0)*Config!C4*100),0))</f>
        <v/>
      </c>
      <c r="G94" s="25" t="str">
        <f>IF(F94="","",IF(F94&gt;=Config!B8,"Green",IF(F94&gt;=Config!C8,"Amber","Red")))</f>
        <v/>
      </c>
    </row>
    <row r="95" spans="1:7" x14ac:dyDescent="0.25">
      <c r="A95" s="24" t="str">
        <f>IF(Inputs!A93="","",Inputs!A93)</f>
        <v/>
      </c>
      <c r="B95" s="25" t="str">
        <f>IF(Inputs!B93="","",Inputs!B93)</f>
        <v/>
      </c>
      <c r="C95" s="26" t="str">
        <f>IFERROR(IF(Inputs!D93=0,"",Inputs!C93/Inputs!D93),"")</f>
        <v/>
      </c>
      <c r="D95" s="26" t="str">
        <f>IFERROR(IF(Inputs!F93=0,"",Inputs!E93/Inputs!F93),"")</f>
        <v/>
      </c>
      <c r="E95" s="26" t="str">
        <f>IFERROR(IF(Inputs!H93=0,"",Inputs!G93/Inputs!H93),"")</f>
        <v/>
      </c>
      <c r="F95" s="27" t="str">
        <f>IF(B95="","",ROUND((IFERROR(C95/Config!B2,0)*Config!C2*100+IFERROR(D95/Config!B3,0)*Config!C3*100+IFERROR(E95/Config!B4,0)*Config!C4*100),0))</f>
        <v/>
      </c>
      <c r="G95" s="25" t="str">
        <f>IF(F95="","",IF(F95&gt;=Config!B8,"Green",IF(F95&gt;=Config!C8,"Amber","Red")))</f>
        <v/>
      </c>
    </row>
    <row r="96" spans="1:7" x14ac:dyDescent="0.25">
      <c r="A96" s="24" t="str">
        <f>IF(Inputs!A94="","",Inputs!A94)</f>
        <v/>
      </c>
      <c r="B96" s="25" t="str">
        <f>IF(Inputs!B94="","",Inputs!B94)</f>
        <v/>
      </c>
      <c r="C96" s="26" t="str">
        <f>IFERROR(IF(Inputs!D94=0,"",Inputs!C94/Inputs!D94),"")</f>
        <v/>
      </c>
      <c r="D96" s="26" t="str">
        <f>IFERROR(IF(Inputs!F94=0,"",Inputs!E94/Inputs!F94),"")</f>
        <v/>
      </c>
      <c r="E96" s="26" t="str">
        <f>IFERROR(IF(Inputs!H94=0,"",Inputs!G94/Inputs!H94),"")</f>
        <v/>
      </c>
      <c r="F96" s="27" t="str">
        <f>IF(B96="","",ROUND((IFERROR(C96/Config!B2,0)*Config!C2*100+IFERROR(D96/Config!B3,0)*Config!C3*100+IFERROR(E96/Config!B4,0)*Config!C4*100),0))</f>
        <v/>
      </c>
      <c r="G96" s="25" t="str">
        <f>IF(F96="","",IF(F96&gt;=Config!B8,"Green",IF(F96&gt;=Config!C8,"Amber","Red")))</f>
        <v/>
      </c>
    </row>
    <row r="97" spans="1:7" x14ac:dyDescent="0.25">
      <c r="A97" s="24" t="str">
        <f>IF(Inputs!A95="","",Inputs!A95)</f>
        <v/>
      </c>
      <c r="B97" s="25" t="str">
        <f>IF(Inputs!B95="","",Inputs!B95)</f>
        <v/>
      </c>
      <c r="C97" s="26" t="str">
        <f>IFERROR(IF(Inputs!D95=0,"",Inputs!C95/Inputs!D95),"")</f>
        <v/>
      </c>
      <c r="D97" s="26" t="str">
        <f>IFERROR(IF(Inputs!F95=0,"",Inputs!E95/Inputs!F95),"")</f>
        <v/>
      </c>
      <c r="E97" s="26" t="str">
        <f>IFERROR(IF(Inputs!H95=0,"",Inputs!G95/Inputs!H95),"")</f>
        <v/>
      </c>
      <c r="F97" s="27" t="str">
        <f>IF(B97="","",ROUND((IFERROR(C97/Config!B2,0)*Config!C2*100+IFERROR(D97/Config!B3,0)*Config!C3*100+IFERROR(E97/Config!B4,0)*Config!C4*100),0))</f>
        <v/>
      </c>
      <c r="G97" s="25" t="str">
        <f>IF(F97="","",IF(F97&gt;=Config!B8,"Green",IF(F97&gt;=Config!C8,"Amber","Red")))</f>
        <v/>
      </c>
    </row>
    <row r="98" spans="1:7" x14ac:dyDescent="0.25">
      <c r="A98" s="24" t="str">
        <f>IF(Inputs!A96="","",Inputs!A96)</f>
        <v/>
      </c>
      <c r="B98" s="25" t="str">
        <f>IF(Inputs!B96="","",Inputs!B96)</f>
        <v/>
      </c>
      <c r="C98" s="26" t="str">
        <f>IFERROR(IF(Inputs!D96=0,"",Inputs!C96/Inputs!D96),"")</f>
        <v/>
      </c>
      <c r="D98" s="26" t="str">
        <f>IFERROR(IF(Inputs!F96=0,"",Inputs!E96/Inputs!F96),"")</f>
        <v/>
      </c>
      <c r="E98" s="26" t="str">
        <f>IFERROR(IF(Inputs!H96=0,"",Inputs!G96/Inputs!H96),"")</f>
        <v/>
      </c>
      <c r="F98" s="27" t="str">
        <f>IF(B98="","",ROUND((IFERROR(C98/Config!B2,0)*Config!C2*100+IFERROR(D98/Config!B3,0)*Config!C3*100+IFERROR(E98/Config!B4,0)*Config!C4*100),0))</f>
        <v/>
      </c>
      <c r="G98" s="25" t="str">
        <f>IF(F98="","",IF(F98&gt;=Config!B8,"Green",IF(F98&gt;=Config!C8,"Amber","Red")))</f>
        <v/>
      </c>
    </row>
    <row r="99" spans="1:7" x14ac:dyDescent="0.25">
      <c r="A99" s="24" t="str">
        <f>IF(Inputs!A97="","",Inputs!A97)</f>
        <v/>
      </c>
      <c r="B99" s="25" t="str">
        <f>IF(Inputs!B97="","",Inputs!B97)</f>
        <v/>
      </c>
      <c r="C99" s="26" t="str">
        <f>IFERROR(IF(Inputs!D97=0,"",Inputs!C97/Inputs!D97),"")</f>
        <v/>
      </c>
      <c r="D99" s="26" t="str">
        <f>IFERROR(IF(Inputs!F97=0,"",Inputs!E97/Inputs!F97),"")</f>
        <v/>
      </c>
      <c r="E99" s="26" t="str">
        <f>IFERROR(IF(Inputs!H97=0,"",Inputs!G97/Inputs!H97),"")</f>
        <v/>
      </c>
      <c r="F99" s="27" t="str">
        <f>IF(B99="","",ROUND((IFERROR(C99/Config!B2,0)*Config!C2*100+IFERROR(D99/Config!B3,0)*Config!C3*100+IFERROR(E99/Config!B4,0)*Config!C4*100),0))</f>
        <v/>
      </c>
      <c r="G99" s="25" t="str">
        <f>IF(F99="","",IF(F99&gt;=Config!B8,"Green",IF(F99&gt;=Config!C8,"Amber","Red")))</f>
        <v/>
      </c>
    </row>
    <row r="100" spans="1:7" x14ac:dyDescent="0.25">
      <c r="A100" s="24" t="str">
        <f>IF(Inputs!A98="","",Inputs!A98)</f>
        <v/>
      </c>
      <c r="B100" s="25" t="str">
        <f>IF(Inputs!B98="","",Inputs!B98)</f>
        <v/>
      </c>
      <c r="C100" s="26" t="str">
        <f>IFERROR(IF(Inputs!D98=0,"",Inputs!C98/Inputs!D98),"")</f>
        <v/>
      </c>
      <c r="D100" s="26" t="str">
        <f>IFERROR(IF(Inputs!F98=0,"",Inputs!E98/Inputs!F98),"")</f>
        <v/>
      </c>
      <c r="E100" s="26" t="str">
        <f>IFERROR(IF(Inputs!H98=0,"",Inputs!G98/Inputs!H98),"")</f>
        <v/>
      </c>
      <c r="F100" s="27" t="str">
        <f>IF(B100="","",ROUND((IFERROR(C100/Config!B2,0)*Config!C2*100+IFERROR(D100/Config!B3,0)*Config!C3*100+IFERROR(E100/Config!B4,0)*Config!C4*100),0))</f>
        <v/>
      </c>
      <c r="G100" s="25" t="str">
        <f>IF(F100="","",IF(F100&gt;=Config!B8,"Green",IF(F100&gt;=Config!C8,"Amber","Red")))</f>
        <v/>
      </c>
    </row>
    <row r="101" spans="1:7" x14ac:dyDescent="0.25">
      <c r="A101" s="24" t="str">
        <f>IF(Inputs!A99="","",Inputs!A99)</f>
        <v/>
      </c>
      <c r="B101" s="25" t="str">
        <f>IF(Inputs!B99="","",Inputs!B99)</f>
        <v/>
      </c>
      <c r="C101" s="26" t="str">
        <f>IFERROR(IF(Inputs!D99=0,"",Inputs!C99/Inputs!D99),"")</f>
        <v/>
      </c>
      <c r="D101" s="26" t="str">
        <f>IFERROR(IF(Inputs!F99=0,"",Inputs!E99/Inputs!F99),"")</f>
        <v/>
      </c>
      <c r="E101" s="26" t="str">
        <f>IFERROR(IF(Inputs!H99=0,"",Inputs!G99/Inputs!H99),"")</f>
        <v/>
      </c>
      <c r="F101" s="27" t="str">
        <f>IF(B101="","",ROUND((IFERROR(C101/Config!B2,0)*Config!C2*100+IFERROR(D101/Config!B3,0)*Config!C3*100+IFERROR(E101/Config!B4,0)*Config!C4*100),0))</f>
        <v/>
      </c>
      <c r="G101" s="25" t="str">
        <f>IF(F101="","",IF(F101&gt;=Config!B8,"Green",IF(F101&gt;=Config!C8,"Amber","Red")))</f>
        <v/>
      </c>
    </row>
    <row r="102" spans="1:7" x14ac:dyDescent="0.25">
      <c r="A102" s="24" t="str">
        <f>IF(Inputs!A100="","",Inputs!A100)</f>
        <v/>
      </c>
      <c r="B102" s="25" t="str">
        <f>IF(Inputs!B100="","",Inputs!B100)</f>
        <v/>
      </c>
      <c r="C102" s="26" t="str">
        <f>IFERROR(IF(Inputs!D100=0,"",Inputs!C100/Inputs!D100),"")</f>
        <v/>
      </c>
      <c r="D102" s="26" t="str">
        <f>IFERROR(IF(Inputs!F100=0,"",Inputs!E100/Inputs!F100),"")</f>
        <v/>
      </c>
      <c r="E102" s="26" t="str">
        <f>IFERROR(IF(Inputs!H100=0,"",Inputs!G100/Inputs!H100),"")</f>
        <v/>
      </c>
      <c r="F102" s="27" t="str">
        <f>IF(B102="","",ROUND((IFERROR(C102/Config!B2,0)*Config!C2*100+IFERROR(D102/Config!B3,0)*Config!C3*100+IFERROR(E102/Config!B4,0)*Config!C4*100),0))</f>
        <v/>
      </c>
      <c r="G102" s="25" t="str">
        <f>IF(F102="","",IF(F102&gt;=Config!B8,"Green",IF(F102&gt;=Config!C8,"Amber","Red")))</f>
        <v/>
      </c>
    </row>
    <row r="103" spans="1:7" x14ac:dyDescent="0.25">
      <c r="A103" s="24" t="str">
        <f>IF(Inputs!A101="","",Inputs!A101)</f>
        <v/>
      </c>
      <c r="B103" s="25" t="str">
        <f>IF(Inputs!B101="","",Inputs!B101)</f>
        <v/>
      </c>
      <c r="C103" s="26" t="str">
        <f>IFERROR(IF(Inputs!D101=0,"",Inputs!C101/Inputs!D101),"")</f>
        <v/>
      </c>
      <c r="D103" s="26" t="str">
        <f>IFERROR(IF(Inputs!F101=0,"",Inputs!E101/Inputs!F101),"")</f>
        <v/>
      </c>
      <c r="E103" s="26" t="str">
        <f>IFERROR(IF(Inputs!H101=0,"",Inputs!G101/Inputs!H101),"")</f>
        <v/>
      </c>
      <c r="F103" s="27" t="str">
        <f>IF(B103="","",ROUND((IFERROR(C103/Config!B2,0)*Config!C2*100+IFERROR(D103/Config!B3,0)*Config!C3*100+IFERROR(E103/Config!B4,0)*Config!C4*100),0))</f>
        <v/>
      </c>
      <c r="G103" s="25" t="str">
        <f>IF(F103="","",IF(F103&gt;=Config!B8,"Green",IF(F103&gt;=Config!C8,"Amber","Red")))</f>
        <v/>
      </c>
    </row>
    <row r="104" spans="1:7" x14ac:dyDescent="0.25">
      <c r="A104" s="24" t="str">
        <f>IF(Inputs!A102="","",Inputs!A102)</f>
        <v/>
      </c>
      <c r="B104" s="25" t="str">
        <f>IF(Inputs!B102="","",Inputs!B102)</f>
        <v/>
      </c>
      <c r="C104" s="26" t="str">
        <f>IFERROR(IF(Inputs!D102=0,"",Inputs!C102/Inputs!D102),"")</f>
        <v/>
      </c>
      <c r="D104" s="26" t="str">
        <f>IFERROR(IF(Inputs!F102=0,"",Inputs!E102/Inputs!F102),"")</f>
        <v/>
      </c>
      <c r="E104" s="26" t="str">
        <f>IFERROR(IF(Inputs!H102=0,"",Inputs!G102/Inputs!H102),"")</f>
        <v/>
      </c>
      <c r="F104" s="27" t="str">
        <f>IF(B104="","",ROUND((IFERROR(C104/Config!B2,0)*Config!C2*100+IFERROR(D104/Config!B3,0)*Config!C3*100+IFERROR(E104/Config!B4,0)*Config!C4*100),0))</f>
        <v/>
      </c>
      <c r="G104" s="25" t="str">
        <f>IF(F104="","",IF(F104&gt;=Config!B8,"Green",IF(F104&gt;=Config!C8,"Amber","Red")))</f>
        <v/>
      </c>
    </row>
    <row r="105" spans="1:7" x14ac:dyDescent="0.25">
      <c r="A105" s="24" t="str">
        <f>IF(Inputs!A103="","",Inputs!A103)</f>
        <v/>
      </c>
      <c r="B105" s="25" t="str">
        <f>IF(Inputs!B103="","",Inputs!B103)</f>
        <v/>
      </c>
      <c r="C105" s="26" t="str">
        <f>IFERROR(IF(Inputs!D103=0,"",Inputs!C103/Inputs!D103),"")</f>
        <v/>
      </c>
      <c r="D105" s="26" t="str">
        <f>IFERROR(IF(Inputs!F103=0,"",Inputs!E103/Inputs!F103),"")</f>
        <v/>
      </c>
      <c r="E105" s="26" t="str">
        <f>IFERROR(IF(Inputs!H103=0,"",Inputs!G103/Inputs!H103),"")</f>
        <v/>
      </c>
      <c r="F105" s="27" t="str">
        <f>IF(B105="","",ROUND((IFERROR(C105/Config!B2,0)*Config!C2*100+IFERROR(D105/Config!B3,0)*Config!C3*100+IFERROR(E105/Config!B4,0)*Config!C4*100),0))</f>
        <v/>
      </c>
      <c r="G105" s="25" t="str">
        <f>IF(F105="","",IF(F105&gt;=Config!B8,"Green",IF(F105&gt;=Config!C8,"Amber","Red")))</f>
        <v/>
      </c>
    </row>
    <row r="106" spans="1:7" x14ac:dyDescent="0.25">
      <c r="A106" s="24" t="str">
        <f>IF(Inputs!A104="","",Inputs!A104)</f>
        <v/>
      </c>
      <c r="B106" s="25" t="str">
        <f>IF(Inputs!B104="","",Inputs!B104)</f>
        <v/>
      </c>
      <c r="C106" s="26" t="str">
        <f>IFERROR(IF(Inputs!D104=0,"",Inputs!C104/Inputs!D104),"")</f>
        <v/>
      </c>
      <c r="D106" s="26" t="str">
        <f>IFERROR(IF(Inputs!F104=0,"",Inputs!E104/Inputs!F104),"")</f>
        <v/>
      </c>
      <c r="E106" s="26" t="str">
        <f>IFERROR(IF(Inputs!H104=0,"",Inputs!G104/Inputs!H104),"")</f>
        <v/>
      </c>
      <c r="F106" s="27" t="str">
        <f>IF(B106="","",ROUND((IFERROR(C106/Config!B2,0)*Config!C2*100+IFERROR(D106/Config!B3,0)*Config!C3*100+IFERROR(E106/Config!B4,0)*Config!C4*100),0))</f>
        <v/>
      </c>
      <c r="G106" s="25" t="str">
        <f>IF(F106="","",IF(F106&gt;=Config!B8,"Green",IF(F106&gt;=Config!C8,"Amber","Red")))</f>
        <v/>
      </c>
    </row>
    <row r="107" spans="1:7" x14ac:dyDescent="0.25">
      <c r="A107" s="24" t="str">
        <f>IF(Inputs!A105="","",Inputs!A105)</f>
        <v/>
      </c>
      <c r="B107" s="25" t="str">
        <f>IF(Inputs!B105="","",Inputs!B105)</f>
        <v/>
      </c>
      <c r="C107" s="26" t="str">
        <f>IFERROR(IF(Inputs!D105=0,"",Inputs!C105/Inputs!D105),"")</f>
        <v/>
      </c>
      <c r="D107" s="26" t="str">
        <f>IFERROR(IF(Inputs!F105=0,"",Inputs!E105/Inputs!F105),"")</f>
        <v/>
      </c>
      <c r="E107" s="26" t="str">
        <f>IFERROR(IF(Inputs!H105=0,"",Inputs!G105/Inputs!H105),"")</f>
        <v/>
      </c>
      <c r="F107" s="27" t="str">
        <f>IF(B107="","",ROUND((IFERROR(C107/Config!B2,0)*Config!C2*100+IFERROR(D107/Config!B3,0)*Config!C3*100+IFERROR(E107/Config!B4,0)*Config!C4*100),0))</f>
        <v/>
      </c>
      <c r="G107" s="25" t="str">
        <f>IF(F107="","",IF(F107&gt;=Config!B8,"Green",IF(F107&gt;=Config!C8,"Amber","Red")))</f>
        <v/>
      </c>
    </row>
    <row r="108" spans="1:7" x14ac:dyDescent="0.25">
      <c r="A108" s="24" t="str">
        <f>IF(Inputs!A106="","",Inputs!A106)</f>
        <v/>
      </c>
      <c r="B108" s="25" t="str">
        <f>IF(Inputs!B106="","",Inputs!B106)</f>
        <v/>
      </c>
      <c r="C108" s="26" t="str">
        <f>IFERROR(IF(Inputs!D106=0,"",Inputs!C106/Inputs!D106),"")</f>
        <v/>
      </c>
      <c r="D108" s="26" t="str">
        <f>IFERROR(IF(Inputs!F106=0,"",Inputs!E106/Inputs!F106),"")</f>
        <v/>
      </c>
      <c r="E108" s="26" t="str">
        <f>IFERROR(IF(Inputs!H106=0,"",Inputs!G106/Inputs!H106),"")</f>
        <v/>
      </c>
      <c r="F108" s="27" t="str">
        <f>IF(B108="","",ROUND((IFERROR(C108/Config!B2,0)*Config!C2*100+IFERROR(D108/Config!B3,0)*Config!C3*100+IFERROR(E108/Config!B4,0)*Config!C4*100),0))</f>
        <v/>
      </c>
      <c r="G108" s="25" t="str">
        <f>IF(F108="","",IF(F108&gt;=Config!B8,"Green",IF(F108&gt;=Config!C8,"Amber","Red")))</f>
        <v/>
      </c>
    </row>
    <row r="109" spans="1:7" x14ac:dyDescent="0.25">
      <c r="A109" s="24" t="str">
        <f>IF(Inputs!A107="","",Inputs!A107)</f>
        <v/>
      </c>
      <c r="B109" s="25" t="str">
        <f>IF(Inputs!B107="","",Inputs!B107)</f>
        <v/>
      </c>
      <c r="C109" s="26" t="str">
        <f>IFERROR(IF(Inputs!D107=0,"",Inputs!C107/Inputs!D107),"")</f>
        <v/>
      </c>
      <c r="D109" s="26" t="str">
        <f>IFERROR(IF(Inputs!F107=0,"",Inputs!E107/Inputs!F107),"")</f>
        <v/>
      </c>
      <c r="E109" s="26" t="str">
        <f>IFERROR(IF(Inputs!H107=0,"",Inputs!G107/Inputs!H107),"")</f>
        <v/>
      </c>
      <c r="F109" s="27" t="str">
        <f>IF(B109="","",ROUND((IFERROR(C109/Config!B2,0)*Config!C2*100+IFERROR(D109/Config!B3,0)*Config!C3*100+IFERROR(E109/Config!B4,0)*Config!C4*100),0))</f>
        <v/>
      </c>
      <c r="G109" s="25" t="str">
        <f>IF(F109="","",IF(F109&gt;=Config!B8,"Green",IF(F109&gt;=Config!C8,"Amber","Red")))</f>
        <v/>
      </c>
    </row>
    <row r="110" spans="1:7" x14ac:dyDescent="0.25">
      <c r="A110" s="24" t="str">
        <f>IF(Inputs!A108="","",Inputs!A108)</f>
        <v/>
      </c>
      <c r="B110" s="25" t="str">
        <f>IF(Inputs!B108="","",Inputs!B108)</f>
        <v/>
      </c>
      <c r="C110" s="26" t="str">
        <f>IFERROR(IF(Inputs!D108=0,"",Inputs!C108/Inputs!D108),"")</f>
        <v/>
      </c>
      <c r="D110" s="26" t="str">
        <f>IFERROR(IF(Inputs!F108=0,"",Inputs!E108/Inputs!F108),"")</f>
        <v/>
      </c>
      <c r="E110" s="26" t="str">
        <f>IFERROR(IF(Inputs!H108=0,"",Inputs!G108/Inputs!H108),"")</f>
        <v/>
      </c>
      <c r="F110" s="27" t="str">
        <f>IF(B110="","",ROUND((IFERROR(C110/Config!B2,0)*Config!C2*100+IFERROR(D110/Config!B3,0)*Config!C3*100+IFERROR(E110/Config!B4,0)*Config!C4*100),0))</f>
        <v/>
      </c>
      <c r="G110" s="25" t="str">
        <f>IF(F110="","",IF(F110&gt;=Config!B8,"Green",IF(F110&gt;=Config!C8,"Amber","Red")))</f>
        <v/>
      </c>
    </row>
    <row r="111" spans="1:7" x14ac:dyDescent="0.25">
      <c r="A111" s="24" t="str">
        <f>IF(Inputs!A109="","",Inputs!A109)</f>
        <v/>
      </c>
      <c r="B111" s="25" t="str">
        <f>IF(Inputs!B109="","",Inputs!B109)</f>
        <v/>
      </c>
      <c r="C111" s="26" t="str">
        <f>IFERROR(IF(Inputs!D109=0,"",Inputs!C109/Inputs!D109),"")</f>
        <v/>
      </c>
      <c r="D111" s="26" t="str">
        <f>IFERROR(IF(Inputs!F109=0,"",Inputs!E109/Inputs!F109),"")</f>
        <v/>
      </c>
      <c r="E111" s="26" t="str">
        <f>IFERROR(IF(Inputs!H109=0,"",Inputs!G109/Inputs!H109),"")</f>
        <v/>
      </c>
      <c r="F111" s="27" t="str">
        <f>IF(B111="","",ROUND((IFERROR(C111/Config!B2,0)*Config!C2*100+IFERROR(D111/Config!B3,0)*Config!C3*100+IFERROR(E111/Config!B4,0)*Config!C4*100),0))</f>
        <v/>
      </c>
      <c r="G111" s="25" t="str">
        <f>IF(F111="","",IF(F111&gt;=Config!B8,"Green",IF(F111&gt;=Config!C8,"Amber","Red")))</f>
        <v/>
      </c>
    </row>
    <row r="112" spans="1:7" x14ac:dyDescent="0.25">
      <c r="A112" s="24" t="str">
        <f>IF(Inputs!A110="","",Inputs!A110)</f>
        <v/>
      </c>
      <c r="B112" s="25" t="str">
        <f>IF(Inputs!B110="","",Inputs!B110)</f>
        <v/>
      </c>
      <c r="C112" s="26" t="str">
        <f>IFERROR(IF(Inputs!D110=0,"",Inputs!C110/Inputs!D110),"")</f>
        <v/>
      </c>
      <c r="D112" s="26" t="str">
        <f>IFERROR(IF(Inputs!F110=0,"",Inputs!E110/Inputs!F110),"")</f>
        <v/>
      </c>
      <c r="E112" s="26" t="str">
        <f>IFERROR(IF(Inputs!H110=0,"",Inputs!G110/Inputs!H110),"")</f>
        <v/>
      </c>
      <c r="F112" s="27" t="str">
        <f>IF(B112="","",ROUND((IFERROR(C112/Config!B2,0)*Config!C2*100+IFERROR(D112/Config!B3,0)*Config!C3*100+IFERROR(E112/Config!B4,0)*Config!C4*100),0))</f>
        <v/>
      </c>
      <c r="G112" s="25" t="str">
        <f>IF(F112="","",IF(F112&gt;=Config!B8,"Green",IF(F112&gt;=Config!C8,"Amber","Red")))</f>
        <v/>
      </c>
    </row>
    <row r="113" spans="1:7" x14ac:dyDescent="0.25">
      <c r="A113" s="24" t="str">
        <f>IF(Inputs!A111="","",Inputs!A111)</f>
        <v/>
      </c>
      <c r="B113" s="25" t="str">
        <f>IF(Inputs!B111="","",Inputs!B111)</f>
        <v/>
      </c>
      <c r="C113" s="26" t="str">
        <f>IFERROR(IF(Inputs!D111=0,"",Inputs!C111/Inputs!D111),"")</f>
        <v/>
      </c>
      <c r="D113" s="26" t="str">
        <f>IFERROR(IF(Inputs!F111=0,"",Inputs!E111/Inputs!F111),"")</f>
        <v/>
      </c>
      <c r="E113" s="26" t="str">
        <f>IFERROR(IF(Inputs!H111=0,"",Inputs!G111/Inputs!H111),"")</f>
        <v/>
      </c>
      <c r="F113" s="27" t="str">
        <f>IF(B113="","",ROUND((IFERROR(C113/Config!B2,0)*Config!C2*100+IFERROR(D113/Config!B3,0)*Config!C3*100+IFERROR(E113/Config!B4,0)*Config!C4*100),0))</f>
        <v/>
      </c>
      <c r="G113" s="25" t="str">
        <f>IF(F113="","",IF(F113&gt;=Config!B8,"Green",IF(F113&gt;=Config!C8,"Amber","Red")))</f>
        <v/>
      </c>
    </row>
    <row r="114" spans="1:7" x14ac:dyDescent="0.25">
      <c r="A114" s="24" t="str">
        <f>IF(Inputs!A112="","",Inputs!A112)</f>
        <v/>
      </c>
      <c r="B114" s="25" t="str">
        <f>IF(Inputs!B112="","",Inputs!B112)</f>
        <v/>
      </c>
      <c r="C114" s="26" t="str">
        <f>IFERROR(IF(Inputs!D112=0,"",Inputs!C112/Inputs!D112),"")</f>
        <v/>
      </c>
      <c r="D114" s="26" t="str">
        <f>IFERROR(IF(Inputs!F112=0,"",Inputs!E112/Inputs!F112),"")</f>
        <v/>
      </c>
      <c r="E114" s="26" t="str">
        <f>IFERROR(IF(Inputs!H112=0,"",Inputs!G112/Inputs!H112),"")</f>
        <v/>
      </c>
      <c r="F114" s="27" t="str">
        <f>IF(B114="","",ROUND((IFERROR(C114/Config!B2,0)*Config!C2*100+IFERROR(D114/Config!B3,0)*Config!C3*100+IFERROR(E114/Config!B4,0)*Config!C4*100),0))</f>
        <v/>
      </c>
      <c r="G114" s="25" t="str">
        <f>IF(F114="","",IF(F114&gt;=Config!B8,"Green",IF(F114&gt;=Config!C8,"Amber","Red")))</f>
        <v/>
      </c>
    </row>
    <row r="115" spans="1:7" x14ac:dyDescent="0.25">
      <c r="A115" s="24" t="str">
        <f>IF(Inputs!A113="","",Inputs!A113)</f>
        <v/>
      </c>
      <c r="B115" s="25" t="str">
        <f>IF(Inputs!B113="","",Inputs!B113)</f>
        <v/>
      </c>
      <c r="C115" s="26" t="str">
        <f>IFERROR(IF(Inputs!D113=0,"",Inputs!C113/Inputs!D113),"")</f>
        <v/>
      </c>
      <c r="D115" s="26" t="str">
        <f>IFERROR(IF(Inputs!F113=0,"",Inputs!E113/Inputs!F113),"")</f>
        <v/>
      </c>
      <c r="E115" s="26" t="str">
        <f>IFERROR(IF(Inputs!H113=0,"",Inputs!G113/Inputs!H113),"")</f>
        <v/>
      </c>
      <c r="F115" s="27" t="str">
        <f>IF(B115="","",ROUND((IFERROR(C115/Config!B2,0)*Config!C2*100+IFERROR(D115/Config!B3,0)*Config!C3*100+IFERROR(E115/Config!B4,0)*Config!C4*100),0))</f>
        <v/>
      </c>
      <c r="G115" s="25" t="str">
        <f>IF(F115="","",IF(F115&gt;=Config!B8,"Green",IF(F115&gt;=Config!C8,"Amber","Red")))</f>
        <v/>
      </c>
    </row>
    <row r="116" spans="1:7" x14ac:dyDescent="0.25">
      <c r="A116" s="24" t="str">
        <f>IF(Inputs!A114="","",Inputs!A114)</f>
        <v/>
      </c>
      <c r="B116" s="25" t="str">
        <f>IF(Inputs!B114="","",Inputs!B114)</f>
        <v/>
      </c>
      <c r="C116" s="26" t="str">
        <f>IFERROR(IF(Inputs!D114=0,"",Inputs!C114/Inputs!D114),"")</f>
        <v/>
      </c>
      <c r="D116" s="26" t="str">
        <f>IFERROR(IF(Inputs!F114=0,"",Inputs!E114/Inputs!F114),"")</f>
        <v/>
      </c>
      <c r="E116" s="26" t="str">
        <f>IFERROR(IF(Inputs!H114=0,"",Inputs!G114/Inputs!H114),"")</f>
        <v/>
      </c>
      <c r="F116" s="27" t="str">
        <f>IF(B116="","",ROUND((IFERROR(C116/Config!B2,0)*Config!C2*100+IFERROR(D116/Config!B3,0)*Config!C3*100+IFERROR(E116/Config!B4,0)*Config!C4*100),0))</f>
        <v/>
      </c>
      <c r="G116" s="25" t="str">
        <f>IF(F116="","",IF(F116&gt;=Config!B8,"Green",IF(F116&gt;=Config!C8,"Amber","Red")))</f>
        <v/>
      </c>
    </row>
    <row r="117" spans="1:7" x14ac:dyDescent="0.25">
      <c r="A117" s="24" t="str">
        <f>IF(Inputs!A115="","",Inputs!A115)</f>
        <v/>
      </c>
      <c r="B117" s="25" t="str">
        <f>IF(Inputs!B115="","",Inputs!B115)</f>
        <v/>
      </c>
      <c r="C117" s="26" t="str">
        <f>IFERROR(IF(Inputs!D115=0,"",Inputs!C115/Inputs!D115),"")</f>
        <v/>
      </c>
      <c r="D117" s="26" t="str">
        <f>IFERROR(IF(Inputs!F115=0,"",Inputs!E115/Inputs!F115),"")</f>
        <v/>
      </c>
      <c r="E117" s="26" t="str">
        <f>IFERROR(IF(Inputs!H115=0,"",Inputs!G115/Inputs!H115),"")</f>
        <v/>
      </c>
      <c r="F117" s="27" t="str">
        <f>IF(B117="","",ROUND((IFERROR(C117/Config!B2,0)*Config!C2*100+IFERROR(D117/Config!B3,0)*Config!C3*100+IFERROR(E117/Config!B4,0)*Config!C4*100),0))</f>
        <v/>
      </c>
      <c r="G117" s="25" t="str">
        <f>IF(F117="","",IF(F117&gt;=Config!B8,"Green",IF(F117&gt;=Config!C8,"Amber","Red")))</f>
        <v/>
      </c>
    </row>
    <row r="118" spans="1:7" x14ac:dyDescent="0.25">
      <c r="A118" s="24" t="str">
        <f>IF(Inputs!A116="","",Inputs!A116)</f>
        <v/>
      </c>
      <c r="B118" s="25" t="str">
        <f>IF(Inputs!B116="","",Inputs!B116)</f>
        <v/>
      </c>
      <c r="C118" s="26" t="str">
        <f>IFERROR(IF(Inputs!D116=0,"",Inputs!C116/Inputs!D116),"")</f>
        <v/>
      </c>
      <c r="D118" s="26" t="str">
        <f>IFERROR(IF(Inputs!F116=0,"",Inputs!E116/Inputs!F116),"")</f>
        <v/>
      </c>
      <c r="E118" s="26" t="str">
        <f>IFERROR(IF(Inputs!H116=0,"",Inputs!G116/Inputs!H116),"")</f>
        <v/>
      </c>
      <c r="F118" s="27" t="str">
        <f>IF(B118="","",ROUND((IFERROR(C118/Config!B2,0)*Config!C2*100+IFERROR(D118/Config!B3,0)*Config!C3*100+IFERROR(E118/Config!B4,0)*Config!C4*100),0))</f>
        <v/>
      </c>
      <c r="G118" s="25" t="str">
        <f>IF(F118="","",IF(F118&gt;=Config!B8,"Green",IF(F118&gt;=Config!C8,"Amber","Red")))</f>
        <v/>
      </c>
    </row>
    <row r="119" spans="1:7" x14ac:dyDescent="0.25">
      <c r="A119" s="24" t="str">
        <f>IF(Inputs!A117="","",Inputs!A117)</f>
        <v/>
      </c>
      <c r="B119" s="25" t="str">
        <f>IF(Inputs!B117="","",Inputs!B117)</f>
        <v/>
      </c>
      <c r="C119" s="26" t="str">
        <f>IFERROR(IF(Inputs!D117=0,"",Inputs!C117/Inputs!D117),"")</f>
        <v/>
      </c>
      <c r="D119" s="26" t="str">
        <f>IFERROR(IF(Inputs!F117=0,"",Inputs!E117/Inputs!F117),"")</f>
        <v/>
      </c>
      <c r="E119" s="26" t="str">
        <f>IFERROR(IF(Inputs!H117=0,"",Inputs!G117/Inputs!H117),"")</f>
        <v/>
      </c>
      <c r="F119" s="27" t="str">
        <f>IF(B119="","",ROUND((IFERROR(C119/Config!B2,0)*Config!C2*100+IFERROR(D119/Config!B3,0)*Config!C3*100+IFERROR(E119/Config!B4,0)*Config!C4*100),0))</f>
        <v/>
      </c>
      <c r="G119" s="25" t="str">
        <f>IF(F119="","",IF(F119&gt;=Config!B8,"Green",IF(F119&gt;=Config!C8,"Amber","Red")))</f>
        <v/>
      </c>
    </row>
    <row r="120" spans="1:7" x14ac:dyDescent="0.25">
      <c r="A120" s="24" t="str">
        <f>IF(Inputs!A118="","",Inputs!A118)</f>
        <v/>
      </c>
      <c r="B120" s="25" t="str">
        <f>IF(Inputs!B118="","",Inputs!B118)</f>
        <v/>
      </c>
      <c r="C120" s="26" t="str">
        <f>IFERROR(IF(Inputs!D118=0,"",Inputs!C118/Inputs!D118),"")</f>
        <v/>
      </c>
      <c r="D120" s="26" t="str">
        <f>IFERROR(IF(Inputs!F118=0,"",Inputs!E118/Inputs!F118),"")</f>
        <v/>
      </c>
      <c r="E120" s="26" t="str">
        <f>IFERROR(IF(Inputs!H118=0,"",Inputs!G118/Inputs!H118),"")</f>
        <v/>
      </c>
      <c r="F120" s="27" t="str">
        <f>IF(B120="","",ROUND((IFERROR(C120/Config!B2,0)*Config!C2*100+IFERROR(D120/Config!B3,0)*Config!C3*100+IFERROR(E120/Config!B4,0)*Config!C4*100),0))</f>
        <v/>
      </c>
      <c r="G120" s="25" t="str">
        <f>IF(F120="","",IF(F120&gt;=Config!B8,"Green",IF(F120&gt;=Config!C8,"Amber","Red")))</f>
        <v/>
      </c>
    </row>
    <row r="121" spans="1:7" x14ac:dyDescent="0.25">
      <c r="A121" s="24" t="str">
        <f>IF(Inputs!A119="","",Inputs!A119)</f>
        <v/>
      </c>
      <c r="B121" s="25" t="str">
        <f>IF(Inputs!B119="","",Inputs!B119)</f>
        <v/>
      </c>
      <c r="C121" s="26" t="str">
        <f>IFERROR(IF(Inputs!D119=0,"",Inputs!C119/Inputs!D119),"")</f>
        <v/>
      </c>
      <c r="D121" s="26" t="str">
        <f>IFERROR(IF(Inputs!F119=0,"",Inputs!E119/Inputs!F119),"")</f>
        <v/>
      </c>
      <c r="E121" s="26" t="str">
        <f>IFERROR(IF(Inputs!H119=0,"",Inputs!G119/Inputs!H119),"")</f>
        <v/>
      </c>
      <c r="F121" s="27" t="str">
        <f>IF(B121="","",ROUND((IFERROR(C121/Config!B2,0)*Config!C2*100+IFERROR(D121/Config!B3,0)*Config!C3*100+IFERROR(E121/Config!B4,0)*Config!C4*100),0))</f>
        <v/>
      </c>
      <c r="G121" s="25" t="str">
        <f>IF(F121="","",IF(F121&gt;=Config!B8,"Green",IF(F121&gt;=Config!C8,"Amber","Red")))</f>
        <v/>
      </c>
    </row>
    <row r="122" spans="1:7" x14ac:dyDescent="0.25">
      <c r="A122" s="24" t="str">
        <f>IF(Inputs!A120="","",Inputs!A120)</f>
        <v/>
      </c>
      <c r="B122" s="25" t="str">
        <f>IF(Inputs!B120="","",Inputs!B120)</f>
        <v/>
      </c>
      <c r="C122" s="26" t="str">
        <f>IFERROR(IF(Inputs!D120=0,"",Inputs!C120/Inputs!D120),"")</f>
        <v/>
      </c>
      <c r="D122" s="26" t="str">
        <f>IFERROR(IF(Inputs!F120=0,"",Inputs!E120/Inputs!F120),"")</f>
        <v/>
      </c>
      <c r="E122" s="26" t="str">
        <f>IFERROR(IF(Inputs!H120=0,"",Inputs!G120/Inputs!H120),"")</f>
        <v/>
      </c>
      <c r="F122" s="27" t="str">
        <f>IF(B122="","",ROUND((IFERROR(C122/Config!B2,0)*Config!C2*100+IFERROR(D122/Config!B3,0)*Config!C3*100+IFERROR(E122/Config!B4,0)*Config!C4*100),0))</f>
        <v/>
      </c>
      <c r="G122" s="25" t="str">
        <f>IF(F122="","",IF(F122&gt;=Config!B8,"Green",IF(F122&gt;=Config!C8,"Amber","Red")))</f>
        <v/>
      </c>
    </row>
    <row r="123" spans="1:7" x14ac:dyDescent="0.25">
      <c r="A123" s="24" t="str">
        <f>IF(Inputs!A121="","",Inputs!A121)</f>
        <v/>
      </c>
      <c r="B123" s="25" t="str">
        <f>IF(Inputs!B121="","",Inputs!B121)</f>
        <v/>
      </c>
      <c r="C123" s="26" t="str">
        <f>IFERROR(IF(Inputs!D121=0,"",Inputs!C121/Inputs!D121),"")</f>
        <v/>
      </c>
      <c r="D123" s="26" t="str">
        <f>IFERROR(IF(Inputs!F121=0,"",Inputs!E121/Inputs!F121),"")</f>
        <v/>
      </c>
      <c r="E123" s="26" t="str">
        <f>IFERROR(IF(Inputs!H121=0,"",Inputs!G121/Inputs!H121),"")</f>
        <v/>
      </c>
      <c r="F123" s="27" t="str">
        <f>IF(B123="","",ROUND((IFERROR(C123/Config!B2,0)*Config!C2*100+IFERROR(D123/Config!B3,0)*Config!C3*100+IFERROR(E123/Config!B4,0)*Config!C4*100),0))</f>
        <v/>
      </c>
      <c r="G123" s="25" t="str">
        <f>IF(F123="","",IF(F123&gt;=Config!B8,"Green",IF(F123&gt;=Config!C8,"Amber","Red")))</f>
        <v/>
      </c>
    </row>
    <row r="124" spans="1:7" x14ac:dyDescent="0.25">
      <c r="A124" s="24" t="str">
        <f>IF(Inputs!A122="","",Inputs!A122)</f>
        <v/>
      </c>
      <c r="B124" s="25" t="str">
        <f>IF(Inputs!B122="","",Inputs!B122)</f>
        <v/>
      </c>
      <c r="C124" s="26" t="str">
        <f>IFERROR(IF(Inputs!D122=0,"",Inputs!C122/Inputs!D122),"")</f>
        <v/>
      </c>
      <c r="D124" s="26" t="str">
        <f>IFERROR(IF(Inputs!F122=0,"",Inputs!E122/Inputs!F122),"")</f>
        <v/>
      </c>
      <c r="E124" s="26" t="str">
        <f>IFERROR(IF(Inputs!H122=0,"",Inputs!G122/Inputs!H122),"")</f>
        <v/>
      </c>
      <c r="F124" s="27" t="str">
        <f>IF(B124="","",ROUND((IFERROR(C124/Config!B2,0)*Config!C2*100+IFERROR(D124/Config!B3,0)*Config!C3*100+IFERROR(E124/Config!B4,0)*Config!C4*100),0))</f>
        <v/>
      </c>
      <c r="G124" s="25" t="str">
        <f>IF(F124="","",IF(F124&gt;=Config!B8,"Green",IF(F124&gt;=Config!C8,"Amber","Red")))</f>
        <v/>
      </c>
    </row>
    <row r="125" spans="1:7" x14ac:dyDescent="0.25">
      <c r="A125" s="24" t="str">
        <f>IF(Inputs!A123="","",Inputs!A123)</f>
        <v/>
      </c>
      <c r="B125" s="25" t="str">
        <f>IF(Inputs!B123="","",Inputs!B123)</f>
        <v/>
      </c>
      <c r="C125" s="26" t="str">
        <f>IFERROR(IF(Inputs!D123=0,"",Inputs!C123/Inputs!D123),"")</f>
        <v/>
      </c>
      <c r="D125" s="26" t="str">
        <f>IFERROR(IF(Inputs!F123=0,"",Inputs!E123/Inputs!F123),"")</f>
        <v/>
      </c>
      <c r="E125" s="26" t="str">
        <f>IFERROR(IF(Inputs!H123=0,"",Inputs!G123/Inputs!H123),"")</f>
        <v/>
      </c>
      <c r="F125" s="27" t="str">
        <f>IF(B125="","",ROUND((IFERROR(C125/Config!B2,0)*Config!C2*100+IFERROR(D125/Config!B3,0)*Config!C3*100+IFERROR(E125/Config!B4,0)*Config!C4*100),0))</f>
        <v/>
      </c>
      <c r="G125" s="25" t="str">
        <f>IF(F125="","",IF(F125&gt;=Config!B8,"Green",IF(F125&gt;=Config!C8,"Amber","Red")))</f>
        <v/>
      </c>
    </row>
    <row r="126" spans="1:7" x14ac:dyDescent="0.25">
      <c r="A126" s="24" t="str">
        <f>IF(Inputs!A124="","",Inputs!A124)</f>
        <v/>
      </c>
      <c r="B126" s="25" t="str">
        <f>IF(Inputs!B124="","",Inputs!B124)</f>
        <v/>
      </c>
      <c r="C126" s="26" t="str">
        <f>IFERROR(IF(Inputs!D124=0,"",Inputs!C124/Inputs!D124),"")</f>
        <v/>
      </c>
      <c r="D126" s="26" t="str">
        <f>IFERROR(IF(Inputs!F124=0,"",Inputs!E124/Inputs!F124),"")</f>
        <v/>
      </c>
      <c r="E126" s="26" t="str">
        <f>IFERROR(IF(Inputs!H124=0,"",Inputs!G124/Inputs!H124),"")</f>
        <v/>
      </c>
      <c r="F126" s="27" t="str">
        <f>IF(B126="","",ROUND((IFERROR(C126/Config!B2,0)*Config!C2*100+IFERROR(D126/Config!B3,0)*Config!C3*100+IFERROR(E126/Config!B4,0)*Config!C4*100),0))</f>
        <v/>
      </c>
      <c r="G126" s="25" t="str">
        <f>IF(F126="","",IF(F126&gt;=Config!B8,"Green",IF(F126&gt;=Config!C8,"Amber","Red")))</f>
        <v/>
      </c>
    </row>
    <row r="127" spans="1:7" x14ac:dyDescent="0.25">
      <c r="A127" s="24" t="str">
        <f>IF(Inputs!A125="","",Inputs!A125)</f>
        <v/>
      </c>
      <c r="B127" s="25" t="str">
        <f>IF(Inputs!B125="","",Inputs!B125)</f>
        <v/>
      </c>
      <c r="C127" s="26" t="str">
        <f>IFERROR(IF(Inputs!D125=0,"",Inputs!C125/Inputs!D125),"")</f>
        <v/>
      </c>
      <c r="D127" s="26" t="str">
        <f>IFERROR(IF(Inputs!F125=0,"",Inputs!E125/Inputs!F125),"")</f>
        <v/>
      </c>
      <c r="E127" s="26" t="str">
        <f>IFERROR(IF(Inputs!H125=0,"",Inputs!G125/Inputs!H125),"")</f>
        <v/>
      </c>
      <c r="F127" s="27" t="str">
        <f>IF(B127="","",ROUND((IFERROR(C127/Config!B2,0)*Config!C2*100+IFERROR(D127/Config!B3,0)*Config!C3*100+IFERROR(E127/Config!B4,0)*Config!C4*100),0))</f>
        <v/>
      </c>
      <c r="G127" s="25" t="str">
        <f>IF(F127="","",IF(F127&gt;=Config!B8,"Green",IF(F127&gt;=Config!C8,"Amber","Red")))</f>
        <v/>
      </c>
    </row>
    <row r="128" spans="1:7" x14ac:dyDescent="0.25">
      <c r="A128" s="24" t="str">
        <f>IF(Inputs!A126="","",Inputs!A126)</f>
        <v/>
      </c>
      <c r="B128" s="25" t="str">
        <f>IF(Inputs!B126="","",Inputs!B126)</f>
        <v/>
      </c>
      <c r="C128" s="26" t="str">
        <f>IFERROR(IF(Inputs!D126=0,"",Inputs!C126/Inputs!D126),"")</f>
        <v/>
      </c>
      <c r="D128" s="26" t="str">
        <f>IFERROR(IF(Inputs!F126=0,"",Inputs!E126/Inputs!F126),"")</f>
        <v/>
      </c>
      <c r="E128" s="26" t="str">
        <f>IFERROR(IF(Inputs!H126=0,"",Inputs!G126/Inputs!H126),"")</f>
        <v/>
      </c>
      <c r="F128" s="27" t="str">
        <f>IF(B128="","",ROUND((IFERROR(C128/Config!B2,0)*Config!C2*100+IFERROR(D128/Config!B3,0)*Config!C3*100+IFERROR(E128/Config!B4,0)*Config!C4*100),0))</f>
        <v/>
      </c>
      <c r="G128" s="25" t="str">
        <f>IF(F128="","",IF(F128&gt;=Config!B8,"Green",IF(F128&gt;=Config!C8,"Amber","Red")))</f>
        <v/>
      </c>
    </row>
    <row r="129" spans="1:7" x14ac:dyDescent="0.25">
      <c r="A129" s="24" t="str">
        <f>IF(Inputs!A127="","",Inputs!A127)</f>
        <v/>
      </c>
      <c r="B129" s="25" t="str">
        <f>IF(Inputs!B127="","",Inputs!B127)</f>
        <v/>
      </c>
      <c r="C129" s="26" t="str">
        <f>IFERROR(IF(Inputs!D127=0,"",Inputs!C127/Inputs!D127),"")</f>
        <v/>
      </c>
      <c r="D129" s="26" t="str">
        <f>IFERROR(IF(Inputs!F127=0,"",Inputs!E127/Inputs!F127),"")</f>
        <v/>
      </c>
      <c r="E129" s="26" t="str">
        <f>IFERROR(IF(Inputs!H127=0,"",Inputs!G127/Inputs!H127),"")</f>
        <v/>
      </c>
      <c r="F129" s="27" t="str">
        <f>IF(B129="","",ROUND((IFERROR(C129/Config!B2,0)*Config!C2*100+IFERROR(D129/Config!B3,0)*Config!C3*100+IFERROR(E129/Config!B4,0)*Config!C4*100),0))</f>
        <v/>
      </c>
      <c r="G129" s="25" t="str">
        <f>IF(F129="","",IF(F129&gt;=Config!B8,"Green",IF(F129&gt;=Config!C8,"Amber","Red")))</f>
        <v/>
      </c>
    </row>
    <row r="130" spans="1:7" x14ac:dyDescent="0.25">
      <c r="A130" s="24" t="str">
        <f>IF(Inputs!A128="","",Inputs!A128)</f>
        <v/>
      </c>
      <c r="B130" s="25" t="str">
        <f>IF(Inputs!B128="","",Inputs!B128)</f>
        <v/>
      </c>
      <c r="C130" s="26" t="str">
        <f>IFERROR(IF(Inputs!D128=0,"",Inputs!C128/Inputs!D128),"")</f>
        <v/>
      </c>
      <c r="D130" s="26" t="str">
        <f>IFERROR(IF(Inputs!F128=0,"",Inputs!E128/Inputs!F128),"")</f>
        <v/>
      </c>
      <c r="E130" s="26" t="str">
        <f>IFERROR(IF(Inputs!H128=0,"",Inputs!G128/Inputs!H128),"")</f>
        <v/>
      </c>
      <c r="F130" s="27" t="str">
        <f>IF(B130="","",ROUND((IFERROR(C130/Config!B2,0)*Config!C2*100+IFERROR(D130/Config!B3,0)*Config!C3*100+IFERROR(E130/Config!B4,0)*Config!C4*100),0))</f>
        <v/>
      </c>
      <c r="G130" s="25" t="str">
        <f>IF(F130="","",IF(F130&gt;=Config!B8,"Green",IF(F130&gt;=Config!C8,"Amber","Red")))</f>
        <v/>
      </c>
    </row>
    <row r="131" spans="1:7" x14ac:dyDescent="0.25">
      <c r="A131" s="24" t="str">
        <f>IF(Inputs!A129="","",Inputs!A129)</f>
        <v/>
      </c>
      <c r="B131" s="25" t="str">
        <f>IF(Inputs!B129="","",Inputs!B129)</f>
        <v/>
      </c>
      <c r="C131" s="26" t="str">
        <f>IFERROR(IF(Inputs!D129=0,"",Inputs!C129/Inputs!D129),"")</f>
        <v/>
      </c>
      <c r="D131" s="26" t="str">
        <f>IFERROR(IF(Inputs!F129=0,"",Inputs!E129/Inputs!F129),"")</f>
        <v/>
      </c>
      <c r="E131" s="26" t="str">
        <f>IFERROR(IF(Inputs!H129=0,"",Inputs!G129/Inputs!H129),"")</f>
        <v/>
      </c>
      <c r="F131" s="27" t="str">
        <f>IF(B131="","",ROUND((IFERROR(C131/Config!B2,0)*Config!C2*100+IFERROR(D131/Config!B3,0)*Config!C3*100+IFERROR(E131/Config!B4,0)*Config!C4*100),0))</f>
        <v/>
      </c>
      <c r="G131" s="25" t="str">
        <f>IF(F131="","",IF(F131&gt;=Config!B8,"Green",IF(F131&gt;=Config!C8,"Amber","Red")))</f>
        <v/>
      </c>
    </row>
    <row r="132" spans="1:7" x14ac:dyDescent="0.25">
      <c r="A132" s="24" t="str">
        <f>IF(Inputs!A130="","",Inputs!A130)</f>
        <v/>
      </c>
      <c r="B132" s="25" t="str">
        <f>IF(Inputs!B130="","",Inputs!B130)</f>
        <v/>
      </c>
      <c r="C132" s="26" t="str">
        <f>IFERROR(IF(Inputs!D130=0,"",Inputs!C130/Inputs!D130),"")</f>
        <v/>
      </c>
      <c r="D132" s="26" t="str">
        <f>IFERROR(IF(Inputs!F130=0,"",Inputs!E130/Inputs!F130),"")</f>
        <v/>
      </c>
      <c r="E132" s="26" t="str">
        <f>IFERROR(IF(Inputs!H130=0,"",Inputs!G130/Inputs!H130),"")</f>
        <v/>
      </c>
      <c r="F132" s="27" t="str">
        <f>IF(B132="","",ROUND((IFERROR(C132/Config!B2,0)*Config!C2*100+IFERROR(D132/Config!B3,0)*Config!C3*100+IFERROR(E132/Config!B4,0)*Config!C4*100),0))</f>
        <v/>
      </c>
      <c r="G132" s="25" t="str">
        <f>IF(F132="","",IF(F132&gt;=Config!B8,"Green",IF(F132&gt;=Config!C8,"Amber","Red")))</f>
        <v/>
      </c>
    </row>
    <row r="133" spans="1:7" x14ac:dyDescent="0.25">
      <c r="A133" s="24" t="str">
        <f>IF(Inputs!A131="","",Inputs!A131)</f>
        <v/>
      </c>
      <c r="B133" s="25" t="str">
        <f>IF(Inputs!B131="","",Inputs!B131)</f>
        <v/>
      </c>
      <c r="C133" s="26" t="str">
        <f>IFERROR(IF(Inputs!D131=0,"",Inputs!C131/Inputs!D131),"")</f>
        <v/>
      </c>
      <c r="D133" s="26" t="str">
        <f>IFERROR(IF(Inputs!F131=0,"",Inputs!E131/Inputs!F131),"")</f>
        <v/>
      </c>
      <c r="E133" s="26" t="str">
        <f>IFERROR(IF(Inputs!H131=0,"",Inputs!G131/Inputs!H131),"")</f>
        <v/>
      </c>
      <c r="F133" s="27" t="str">
        <f>IF(B133="","",ROUND((IFERROR(C133/Config!B2,0)*Config!C2*100+IFERROR(D133/Config!B3,0)*Config!C3*100+IFERROR(E133/Config!B4,0)*Config!C4*100),0))</f>
        <v/>
      </c>
      <c r="G133" s="25" t="str">
        <f>IF(F133="","",IF(F133&gt;=Config!B8,"Green",IF(F133&gt;=Config!C8,"Amber","Red")))</f>
        <v/>
      </c>
    </row>
    <row r="134" spans="1:7" x14ac:dyDescent="0.25">
      <c r="A134" s="24" t="str">
        <f>IF(Inputs!A132="","",Inputs!A132)</f>
        <v/>
      </c>
      <c r="B134" s="25" t="str">
        <f>IF(Inputs!B132="","",Inputs!B132)</f>
        <v/>
      </c>
      <c r="C134" s="26" t="str">
        <f>IFERROR(IF(Inputs!D132=0,"",Inputs!C132/Inputs!D132),"")</f>
        <v/>
      </c>
      <c r="D134" s="26" t="str">
        <f>IFERROR(IF(Inputs!F132=0,"",Inputs!E132/Inputs!F132),"")</f>
        <v/>
      </c>
      <c r="E134" s="26" t="str">
        <f>IFERROR(IF(Inputs!H132=0,"",Inputs!G132/Inputs!H132),"")</f>
        <v/>
      </c>
      <c r="F134" s="27" t="str">
        <f>IF(B134="","",ROUND((IFERROR(C134/Config!B2,0)*Config!C2*100+IFERROR(D134/Config!B3,0)*Config!C3*100+IFERROR(E134/Config!B4,0)*Config!C4*100),0))</f>
        <v/>
      </c>
      <c r="G134" s="25" t="str">
        <f>IF(F134="","",IF(F134&gt;=Config!B8,"Green",IF(F134&gt;=Config!C8,"Amber","Red")))</f>
        <v/>
      </c>
    </row>
    <row r="135" spans="1:7" x14ac:dyDescent="0.25">
      <c r="A135" s="24" t="str">
        <f>IF(Inputs!A133="","",Inputs!A133)</f>
        <v/>
      </c>
      <c r="B135" s="25" t="str">
        <f>IF(Inputs!B133="","",Inputs!B133)</f>
        <v/>
      </c>
      <c r="C135" s="26" t="str">
        <f>IFERROR(IF(Inputs!D133=0,"",Inputs!C133/Inputs!D133),"")</f>
        <v/>
      </c>
      <c r="D135" s="26" t="str">
        <f>IFERROR(IF(Inputs!F133=0,"",Inputs!E133/Inputs!F133),"")</f>
        <v/>
      </c>
      <c r="E135" s="26" t="str">
        <f>IFERROR(IF(Inputs!H133=0,"",Inputs!G133/Inputs!H133),"")</f>
        <v/>
      </c>
      <c r="F135" s="27" t="str">
        <f>IF(B135="","",ROUND((IFERROR(C135/Config!B2,0)*Config!C2*100+IFERROR(D135/Config!B3,0)*Config!C3*100+IFERROR(E135/Config!B4,0)*Config!C4*100),0))</f>
        <v/>
      </c>
      <c r="G135" s="25" t="str">
        <f>IF(F135="","",IF(F135&gt;=Config!B8,"Green",IF(F135&gt;=Config!C8,"Amber","Red")))</f>
        <v/>
      </c>
    </row>
    <row r="136" spans="1:7" x14ac:dyDescent="0.25">
      <c r="A136" s="24" t="str">
        <f>IF(Inputs!A134="","",Inputs!A134)</f>
        <v/>
      </c>
      <c r="B136" s="25" t="str">
        <f>IF(Inputs!B134="","",Inputs!B134)</f>
        <v/>
      </c>
      <c r="C136" s="26" t="str">
        <f>IFERROR(IF(Inputs!D134=0,"",Inputs!C134/Inputs!D134),"")</f>
        <v/>
      </c>
      <c r="D136" s="26" t="str">
        <f>IFERROR(IF(Inputs!F134=0,"",Inputs!E134/Inputs!F134),"")</f>
        <v/>
      </c>
      <c r="E136" s="26" t="str">
        <f>IFERROR(IF(Inputs!H134=0,"",Inputs!G134/Inputs!H134),"")</f>
        <v/>
      </c>
      <c r="F136" s="27" t="str">
        <f>IF(B136="","",ROUND((IFERROR(C136/Config!B2,0)*Config!C2*100+IFERROR(D136/Config!B3,0)*Config!C3*100+IFERROR(E136/Config!B4,0)*Config!C4*100),0))</f>
        <v/>
      </c>
      <c r="G136" s="25" t="str">
        <f>IF(F136="","",IF(F136&gt;=Config!B8,"Green",IF(F136&gt;=Config!C8,"Amber","Red")))</f>
        <v/>
      </c>
    </row>
    <row r="137" spans="1:7" x14ac:dyDescent="0.25">
      <c r="A137" s="24" t="str">
        <f>IF(Inputs!A135="","",Inputs!A135)</f>
        <v/>
      </c>
      <c r="B137" s="25" t="str">
        <f>IF(Inputs!B135="","",Inputs!B135)</f>
        <v/>
      </c>
      <c r="C137" s="26" t="str">
        <f>IFERROR(IF(Inputs!D135=0,"",Inputs!C135/Inputs!D135),"")</f>
        <v/>
      </c>
      <c r="D137" s="26" t="str">
        <f>IFERROR(IF(Inputs!F135=0,"",Inputs!E135/Inputs!F135),"")</f>
        <v/>
      </c>
      <c r="E137" s="26" t="str">
        <f>IFERROR(IF(Inputs!H135=0,"",Inputs!G135/Inputs!H135),"")</f>
        <v/>
      </c>
      <c r="F137" s="27" t="str">
        <f>IF(B137="","",ROUND((IFERROR(C137/Config!B2,0)*Config!C2*100+IFERROR(D137/Config!B3,0)*Config!C3*100+IFERROR(E137/Config!B4,0)*Config!C4*100),0))</f>
        <v/>
      </c>
      <c r="G137" s="25" t="str">
        <f>IF(F137="","",IF(F137&gt;=Config!B8,"Green",IF(F137&gt;=Config!C8,"Amber","Red")))</f>
        <v/>
      </c>
    </row>
    <row r="138" spans="1:7" x14ac:dyDescent="0.25">
      <c r="A138" s="24" t="str">
        <f>IF(Inputs!A136="","",Inputs!A136)</f>
        <v/>
      </c>
      <c r="B138" s="25" t="str">
        <f>IF(Inputs!B136="","",Inputs!B136)</f>
        <v/>
      </c>
      <c r="C138" s="26" t="str">
        <f>IFERROR(IF(Inputs!D136=0,"",Inputs!C136/Inputs!D136),"")</f>
        <v/>
      </c>
      <c r="D138" s="26" t="str">
        <f>IFERROR(IF(Inputs!F136=0,"",Inputs!E136/Inputs!F136),"")</f>
        <v/>
      </c>
      <c r="E138" s="26" t="str">
        <f>IFERROR(IF(Inputs!H136=0,"",Inputs!G136/Inputs!H136),"")</f>
        <v/>
      </c>
      <c r="F138" s="27" t="str">
        <f>IF(B138="","",ROUND((IFERROR(C138/Config!B2,0)*Config!C2*100+IFERROR(D138/Config!B3,0)*Config!C3*100+IFERROR(E138/Config!B4,0)*Config!C4*100),0))</f>
        <v/>
      </c>
      <c r="G138" s="25" t="str">
        <f>IF(F138="","",IF(F138&gt;=Config!B8,"Green",IF(F138&gt;=Config!C8,"Amber","Red")))</f>
        <v/>
      </c>
    </row>
    <row r="139" spans="1:7" x14ac:dyDescent="0.25">
      <c r="A139" s="24" t="str">
        <f>IF(Inputs!A137="","",Inputs!A137)</f>
        <v/>
      </c>
      <c r="B139" s="25" t="str">
        <f>IF(Inputs!B137="","",Inputs!B137)</f>
        <v/>
      </c>
      <c r="C139" s="26" t="str">
        <f>IFERROR(IF(Inputs!D137=0,"",Inputs!C137/Inputs!D137),"")</f>
        <v/>
      </c>
      <c r="D139" s="26" t="str">
        <f>IFERROR(IF(Inputs!F137=0,"",Inputs!E137/Inputs!F137),"")</f>
        <v/>
      </c>
      <c r="E139" s="26" t="str">
        <f>IFERROR(IF(Inputs!H137=0,"",Inputs!G137/Inputs!H137),"")</f>
        <v/>
      </c>
      <c r="F139" s="27" t="str">
        <f>IF(B139="","",ROUND((IFERROR(C139/Config!B2,0)*Config!C2*100+IFERROR(D139/Config!B3,0)*Config!C3*100+IFERROR(E139/Config!B4,0)*Config!C4*100),0))</f>
        <v/>
      </c>
      <c r="G139" s="25" t="str">
        <f>IF(F139="","",IF(F139&gt;=Config!B8,"Green",IF(F139&gt;=Config!C8,"Amber","Red")))</f>
        <v/>
      </c>
    </row>
    <row r="140" spans="1:7" x14ac:dyDescent="0.25">
      <c r="A140" s="24" t="str">
        <f>IF(Inputs!A138="","",Inputs!A138)</f>
        <v/>
      </c>
      <c r="B140" s="25" t="str">
        <f>IF(Inputs!B138="","",Inputs!B138)</f>
        <v/>
      </c>
      <c r="C140" s="26" t="str">
        <f>IFERROR(IF(Inputs!D138=0,"",Inputs!C138/Inputs!D138),"")</f>
        <v/>
      </c>
      <c r="D140" s="26" t="str">
        <f>IFERROR(IF(Inputs!F138=0,"",Inputs!E138/Inputs!F138),"")</f>
        <v/>
      </c>
      <c r="E140" s="26" t="str">
        <f>IFERROR(IF(Inputs!H138=0,"",Inputs!G138/Inputs!H138),"")</f>
        <v/>
      </c>
      <c r="F140" s="27" t="str">
        <f>IF(B140="","",ROUND((IFERROR(C140/Config!B2,0)*Config!C2*100+IFERROR(D140/Config!B3,0)*Config!C3*100+IFERROR(E140/Config!B4,0)*Config!C4*100),0))</f>
        <v/>
      </c>
      <c r="G140" s="25" t="str">
        <f>IF(F140="","",IF(F140&gt;=Config!B8,"Green",IF(F140&gt;=Config!C8,"Amber","Red")))</f>
        <v/>
      </c>
    </row>
    <row r="141" spans="1:7" x14ac:dyDescent="0.25">
      <c r="A141" s="24" t="str">
        <f>IF(Inputs!A139="","",Inputs!A139)</f>
        <v/>
      </c>
      <c r="B141" s="25" t="str">
        <f>IF(Inputs!B139="","",Inputs!B139)</f>
        <v/>
      </c>
      <c r="C141" s="26" t="str">
        <f>IFERROR(IF(Inputs!D139=0,"",Inputs!C139/Inputs!D139),"")</f>
        <v/>
      </c>
      <c r="D141" s="26" t="str">
        <f>IFERROR(IF(Inputs!F139=0,"",Inputs!E139/Inputs!F139),"")</f>
        <v/>
      </c>
      <c r="E141" s="26" t="str">
        <f>IFERROR(IF(Inputs!H139=0,"",Inputs!G139/Inputs!H139),"")</f>
        <v/>
      </c>
      <c r="F141" s="27" t="str">
        <f>IF(B141="","",ROUND((IFERROR(C141/Config!B2,0)*Config!C2*100+IFERROR(D141/Config!B3,0)*Config!C3*100+IFERROR(E141/Config!B4,0)*Config!C4*100),0))</f>
        <v/>
      </c>
      <c r="G141" s="25" t="str">
        <f>IF(F141="","",IF(F141&gt;=Config!B8,"Green",IF(F141&gt;=Config!C8,"Amber","Red")))</f>
        <v/>
      </c>
    </row>
    <row r="142" spans="1:7" x14ac:dyDescent="0.25">
      <c r="A142" s="24" t="str">
        <f>IF(Inputs!A140="","",Inputs!A140)</f>
        <v/>
      </c>
      <c r="B142" s="25" t="str">
        <f>IF(Inputs!B140="","",Inputs!B140)</f>
        <v/>
      </c>
      <c r="C142" s="26" t="str">
        <f>IFERROR(IF(Inputs!D140=0,"",Inputs!C140/Inputs!D140),"")</f>
        <v/>
      </c>
      <c r="D142" s="26" t="str">
        <f>IFERROR(IF(Inputs!F140=0,"",Inputs!E140/Inputs!F140),"")</f>
        <v/>
      </c>
      <c r="E142" s="26" t="str">
        <f>IFERROR(IF(Inputs!H140=0,"",Inputs!G140/Inputs!H140),"")</f>
        <v/>
      </c>
      <c r="F142" s="27" t="str">
        <f>IF(B142="","",ROUND((IFERROR(C142/Config!B2,0)*Config!C2*100+IFERROR(D142/Config!B3,0)*Config!C3*100+IFERROR(E142/Config!B4,0)*Config!C4*100),0))</f>
        <v/>
      </c>
      <c r="G142" s="25" t="str">
        <f>IF(F142="","",IF(F142&gt;=Config!B8,"Green",IF(F142&gt;=Config!C8,"Amber","Red")))</f>
        <v/>
      </c>
    </row>
    <row r="143" spans="1:7" x14ac:dyDescent="0.25">
      <c r="A143" s="24" t="str">
        <f>IF(Inputs!A141="","",Inputs!A141)</f>
        <v/>
      </c>
      <c r="B143" s="25" t="str">
        <f>IF(Inputs!B141="","",Inputs!B141)</f>
        <v/>
      </c>
      <c r="C143" s="26" t="str">
        <f>IFERROR(IF(Inputs!D141=0,"",Inputs!C141/Inputs!D141),"")</f>
        <v/>
      </c>
      <c r="D143" s="26" t="str">
        <f>IFERROR(IF(Inputs!F141=0,"",Inputs!E141/Inputs!F141),"")</f>
        <v/>
      </c>
      <c r="E143" s="26" t="str">
        <f>IFERROR(IF(Inputs!H141=0,"",Inputs!G141/Inputs!H141),"")</f>
        <v/>
      </c>
      <c r="F143" s="27" t="str">
        <f>IF(B143="","",ROUND((IFERROR(C143/Config!B2,0)*Config!C2*100+IFERROR(D143/Config!B3,0)*Config!C3*100+IFERROR(E143/Config!B4,0)*Config!C4*100),0))</f>
        <v/>
      </c>
      <c r="G143" s="25" t="str">
        <f>IF(F143="","",IF(F143&gt;=Config!B8,"Green",IF(F143&gt;=Config!C8,"Amber","Red")))</f>
        <v/>
      </c>
    </row>
    <row r="144" spans="1:7" x14ac:dyDescent="0.25">
      <c r="A144" s="24" t="str">
        <f>IF(Inputs!A142="","",Inputs!A142)</f>
        <v/>
      </c>
      <c r="B144" s="25" t="str">
        <f>IF(Inputs!B142="","",Inputs!B142)</f>
        <v/>
      </c>
      <c r="C144" s="26" t="str">
        <f>IFERROR(IF(Inputs!D142=0,"",Inputs!C142/Inputs!D142),"")</f>
        <v/>
      </c>
      <c r="D144" s="26" t="str">
        <f>IFERROR(IF(Inputs!F142=0,"",Inputs!E142/Inputs!F142),"")</f>
        <v/>
      </c>
      <c r="E144" s="26" t="str">
        <f>IFERROR(IF(Inputs!H142=0,"",Inputs!G142/Inputs!H142),"")</f>
        <v/>
      </c>
      <c r="F144" s="27" t="str">
        <f>IF(B144="","",ROUND((IFERROR(C144/Config!B2,0)*Config!C2*100+IFERROR(D144/Config!B3,0)*Config!C3*100+IFERROR(E144/Config!B4,0)*Config!C4*100),0))</f>
        <v/>
      </c>
      <c r="G144" s="25" t="str">
        <f>IF(F144="","",IF(F144&gt;=Config!B8,"Green",IF(F144&gt;=Config!C8,"Amber","Red")))</f>
        <v/>
      </c>
    </row>
    <row r="145" spans="1:7" x14ac:dyDescent="0.25">
      <c r="A145" s="24" t="str">
        <f>IF(Inputs!A143="","",Inputs!A143)</f>
        <v/>
      </c>
      <c r="B145" s="25" t="str">
        <f>IF(Inputs!B143="","",Inputs!B143)</f>
        <v/>
      </c>
      <c r="C145" s="26" t="str">
        <f>IFERROR(IF(Inputs!D143=0,"",Inputs!C143/Inputs!D143),"")</f>
        <v/>
      </c>
      <c r="D145" s="26" t="str">
        <f>IFERROR(IF(Inputs!F143=0,"",Inputs!E143/Inputs!F143),"")</f>
        <v/>
      </c>
      <c r="E145" s="26" t="str">
        <f>IFERROR(IF(Inputs!H143=0,"",Inputs!G143/Inputs!H143),"")</f>
        <v/>
      </c>
      <c r="F145" s="27" t="str">
        <f>IF(B145="","",ROUND((IFERROR(C145/Config!B2,0)*Config!C2*100+IFERROR(D145/Config!B3,0)*Config!C3*100+IFERROR(E145/Config!B4,0)*Config!C4*100),0))</f>
        <v/>
      </c>
      <c r="G145" s="25" t="str">
        <f>IF(F145="","",IF(F145&gt;=Config!B8,"Green",IF(F145&gt;=Config!C8,"Amber","Red")))</f>
        <v/>
      </c>
    </row>
    <row r="146" spans="1:7" x14ac:dyDescent="0.25">
      <c r="A146" s="24" t="str">
        <f>IF(Inputs!A144="","",Inputs!A144)</f>
        <v/>
      </c>
      <c r="B146" s="25" t="str">
        <f>IF(Inputs!B144="","",Inputs!B144)</f>
        <v/>
      </c>
      <c r="C146" s="26" t="str">
        <f>IFERROR(IF(Inputs!D144=0,"",Inputs!C144/Inputs!D144),"")</f>
        <v/>
      </c>
      <c r="D146" s="26" t="str">
        <f>IFERROR(IF(Inputs!F144=0,"",Inputs!E144/Inputs!F144),"")</f>
        <v/>
      </c>
      <c r="E146" s="26" t="str">
        <f>IFERROR(IF(Inputs!H144=0,"",Inputs!G144/Inputs!H144),"")</f>
        <v/>
      </c>
      <c r="F146" s="27" t="str">
        <f>IF(B146="","",ROUND((IFERROR(C146/Config!B2,0)*Config!C2*100+IFERROR(D146/Config!B3,0)*Config!C3*100+IFERROR(E146/Config!B4,0)*Config!C4*100),0))</f>
        <v/>
      </c>
      <c r="G146" s="25" t="str">
        <f>IF(F146="","",IF(F146&gt;=Config!B8,"Green",IF(F146&gt;=Config!C8,"Amber","Red")))</f>
        <v/>
      </c>
    </row>
    <row r="147" spans="1:7" x14ac:dyDescent="0.25">
      <c r="A147" s="24" t="str">
        <f>IF(Inputs!A145="","",Inputs!A145)</f>
        <v/>
      </c>
      <c r="B147" s="25" t="str">
        <f>IF(Inputs!B145="","",Inputs!B145)</f>
        <v/>
      </c>
      <c r="C147" s="26" t="str">
        <f>IFERROR(IF(Inputs!D145=0,"",Inputs!C145/Inputs!D145),"")</f>
        <v/>
      </c>
      <c r="D147" s="26" t="str">
        <f>IFERROR(IF(Inputs!F145=0,"",Inputs!E145/Inputs!F145),"")</f>
        <v/>
      </c>
      <c r="E147" s="26" t="str">
        <f>IFERROR(IF(Inputs!H145=0,"",Inputs!G145/Inputs!H145),"")</f>
        <v/>
      </c>
      <c r="F147" s="27" t="str">
        <f>IF(B147="","",ROUND((IFERROR(C147/Config!B2,0)*Config!C2*100+IFERROR(D147/Config!B3,0)*Config!C3*100+IFERROR(E147/Config!B4,0)*Config!C4*100),0))</f>
        <v/>
      </c>
      <c r="G147" s="25" t="str">
        <f>IF(F147="","",IF(F147&gt;=Config!B8,"Green",IF(F147&gt;=Config!C8,"Amber","Red")))</f>
        <v/>
      </c>
    </row>
    <row r="148" spans="1:7" x14ac:dyDescent="0.25">
      <c r="A148" s="24" t="str">
        <f>IF(Inputs!A146="","",Inputs!A146)</f>
        <v/>
      </c>
      <c r="B148" s="25" t="str">
        <f>IF(Inputs!B146="","",Inputs!B146)</f>
        <v/>
      </c>
      <c r="C148" s="26" t="str">
        <f>IFERROR(IF(Inputs!D146=0,"",Inputs!C146/Inputs!D146),"")</f>
        <v/>
      </c>
      <c r="D148" s="26" t="str">
        <f>IFERROR(IF(Inputs!F146=0,"",Inputs!E146/Inputs!F146),"")</f>
        <v/>
      </c>
      <c r="E148" s="26" t="str">
        <f>IFERROR(IF(Inputs!H146=0,"",Inputs!G146/Inputs!H146),"")</f>
        <v/>
      </c>
      <c r="F148" s="27" t="str">
        <f>IF(B148="","",ROUND((IFERROR(C148/Config!B2,0)*Config!C2*100+IFERROR(D148/Config!B3,0)*Config!C3*100+IFERROR(E148/Config!B4,0)*Config!C4*100),0))</f>
        <v/>
      </c>
      <c r="G148" s="25" t="str">
        <f>IF(F148="","",IF(F148&gt;=Config!B8,"Green",IF(F148&gt;=Config!C8,"Amber","Red")))</f>
        <v/>
      </c>
    </row>
    <row r="149" spans="1:7" x14ac:dyDescent="0.25">
      <c r="A149" s="24" t="str">
        <f>IF(Inputs!A147="","",Inputs!A147)</f>
        <v/>
      </c>
      <c r="B149" s="25" t="str">
        <f>IF(Inputs!B147="","",Inputs!B147)</f>
        <v/>
      </c>
      <c r="C149" s="26" t="str">
        <f>IFERROR(IF(Inputs!D147=0,"",Inputs!C147/Inputs!D147),"")</f>
        <v/>
      </c>
      <c r="D149" s="26" t="str">
        <f>IFERROR(IF(Inputs!F147=0,"",Inputs!E147/Inputs!F147),"")</f>
        <v/>
      </c>
      <c r="E149" s="26" t="str">
        <f>IFERROR(IF(Inputs!H147=0,"",Inputs!G147/Inputs!H147),"")</f>
        <v/>
      </c>
      <c r="F149" s="27" t="str">
        <f>IF(B149="","",ROUND((IFERROR(C149/Config!B2,0)*Config!C2*100+IFERROR(D149/Config!B3,0)*Config!C3*100+IFERROR(E149/Config!B4,0)*Config!C4*100),0))</f>
        <v/>
      </c>
      <c r="G149" s="25" t="str">
        <f>IF(F149="","",IF(F149&gt;=Config!B8,"Green",IF(F149&gt;=Config!C8,"Amber","Red")))</f>
        <v/>
      </c>
    </row>
    <row r="150" spans="1:7" x14ac:dyDescent="0.25">
      <c r="A150" s="24" t="str">
        <f>IF(Inputs!A148="","",Inputs!A148)</f>
        <v/>
      </c>
      <c r="B150" s="25" t="str">
        <f>IF(Inputs!B148="","",Inputs!B148)</f>
        <v/>
      </c>
      <c r="C150" s="26" t="str">
        <f>IFERROR(IF(Inputs!D148=0,"",Inputs!C148/Inputs!D148),"")</f>
        <v/>
      </c>
      <c r="D150" s="26" t="str">
        <f>IFERROR(IF(Inputs!F148=0,"",Inputs!E148/Inputs!F148),"")</f>
        <v/>
      </c>
      <c r="E150" s="26" t="str">
        <f>IFERROR(IF(Inputs!H148=0,"",Inputs!G148/Inputs!H148),"")</f>
        <v/>
      </c>
      <c r="F150" s="27" t="str">
        <f>IF(B150="","",ROUND((IFERROR(C150/Config!B2,0)*Config!C2*100+IFERROR(D150/Config!B3,0)*Config!C3*100+IFERROR(E150/Config!B4,0)*Config!C4*100),0))</f>
        <v/>
      </c>
      <c r="G150" s="25" t="str">
        <f>IF(F150="","",IF(F150&gt;=Config!B8,"Green",IF(F150&gt;=Config!C8,"Amber","Red")))</f>
        <v/>
      </c>
    </row>
    <row r="151" spans="1:7" x14ac:dyDescent="0.25">
      <c r="A151" s="24" t="str">
        <f>IF(Inputs!A149="","",Inputs!A149)</f>
        <v/>
      </c>
      <c r="B151" s="25" t="str">
        <f>IF(Inputs!B149="","",Inputs!B149)</f>
        <v/>
      </c>
      <c r="C151" s="26" t="str">
        <f>IFERROR(IF(Inputs!D149=0,"",Inputs!C149/Inputs!D149),"")</f>
        <v/>
      </c>
      <c r="D151" s="26" t="str">
        <f>IFERROR(IF(Inputs!F149=0,"",Inputs!E149/Inputs!F149),"")</f>
        <v/>
      </c>
      <c r="E151" s="26" t="str">
        <f>IFERROR(IF(Inputs!H149=0,"",Inputs!G149/Inputs!H149),"")</f>
        <v/>
      </c>
      <c r="F151" s="27" t="str">
        <f>IF(B151="","",ROUND((IFERROR(C151/Config!B2,0)*Config!C2*100+IFERROR(D151/Config!B3,0)*Config!C3*100+IFERROR(E151/Config!B4,0)*Config!C4*100),0))</f>
        <v/>
      </c>
      <c r="G151" s="25" t="str">
        <f>IF(F151="","",IF(F151&gt;=Config!B8,"Green",IF(F151&gt;=Config!C8,"Amber","Red")))</f>
        <v/>
      </c>
    </row>
    <row r="152" spans="1:7" x14ac:dyDescent="0.25">
      <c r="A152" s="24" t="str">
        <f>IF(Inputs!A150="","",Inputs!A150)</f>
        <v/>
      </c>
      <c r="B152" s="25" t="str">
        <f>IF(Inputs!B150="","",Inputs!B150)</f>
        <v/>
      </c>
      <c r="C152" s="26" t="str">
        <f>IFERROR(IF(Inputs!D150=0,"",Inputs!C150/Inputs!D150),"")</f>
        <v/>
      </c>
      <c r="D152" s="26" t="str">
        <f>IFERROR(IF(Inputs!F150=0,"",Inputs!E150/Inputs!F150),"")</f>
        <v/>
      </c>
      <c r="E152" s="26" t="str">
        <f>IFERROR(IF(Inputs!H150=0,"",Inputs!G150/Inputs!H150),"")</f>
        <v/>
      </c>
      <c r="F152" s="27" t="str">
        <f>IF(B152="","",ROUND((IFERROR(C152/Config!B2,0)*Config!C2*100+IFERROR(D152/Config!B3,0)*Config!C3*100+IFERROR(E152/Config!B4,0)*Config!C4*100),0))</f>
        <v/>
      </c>
      <c r="G152" s="25" t="str">
        <f>IF(F152="","",IF(F152&gt;=Config!B8,"Green",IF(F152&gt;=Config!C8,"Amber","Red")))</f>
        <v/>
      </c>
    </row>
    <row r="153" spans="1:7" x14ac:dyDescent="0.25">
      <c r="A153" s="24" t="str">
        <f>IF(Inputs!A151="","",Inputs!A151)</f>
        <v/>
      </c>
      <c r="B153" s="25" t="str">
        <f>IF(Inputs!B151="","",Inputs!B151)</f>
        <v/>
      </c>
      <c r="C153" s="26" t="str">
        <f>IFERROR(IF(Inputs!D151=0,"",Inputs!C151/Inputs!D151),"")</f>
        <v/>
      </c>
      <c r="D153" s="26" t="str">
        <f>IFERROR(IF(Inputs!F151=0,"",Inputs!E151/Inputs!F151),"")</f>
        <v/>
      </c>
      <c r="E153" s="26" t="str">
        <f>IFERROR(IF(Inputs!H151=0,"",Inputs!G151/Inputs!H151),"")</f>
        <v/>
      </c>
      <c r="F153" s="27" t="str">
        <f>IF(B153="","",ROUND((IFERROR(C153/Config!B2,0)*Config!C2*100+IFERROR(D153/Config!B3,0)*Config!C3*100+IFERROR(E153/Config!B4,0)*Config!C4*100),0))</f>
        <v/>
      </c>
      <c r="G153" s="25" t="str">
        <f>IF(F153="","",IF(F153&gt;=Config!B8,"Green",IF(F153&gt;=Config!C8,"Amber","Red")))</f>
        <v/>
      </c>
    </row>
    <row r="154" spans="1:7" x14ac:dyDescent="0.25">
      <c r="A154" s="24" t="str">
        <f>IF(Inputs!A152="","",Inputs!A152)</f>
        <v/>
      </c>
      <c r="B154" s="25" t="str">
        <f>IF(Inputs!B152="","",Inputs!B152)</f>
        <v/>
      </c>
      <c r="C154" s="26" t="str">
        <f>IFERROR(IF(Inputs!D152=0,"",Inputs!C152/Inputs!D152),"")</f>
        <v/>
      </c>
      <c r="D154" s="26" t="str">
        <f>IFERROR(IF(Inputs!F152=0,"",Inputs!E152/Inputs!F152),"")</f>
        <v/>
      </c>
      <c r="E154" s="26" t="str">
        <f>IFERROR(IF(Inputs!H152=0,"",Inputs!G152/Inputs!H152),"")</f>
        <v/>
      </c>
      <c r="F154" s="27" t="str">
        <f>IF(B154="","",ROUND((IFERROR(C154/Config!B2,0)*Config!C2*100+IFERROR(D154/Config!B3,0)*Config!C3*100+IFERROR(E154/Config!B4,0)*Config!C4*100),0))</f>
        <v/>
      </c>
      <c r="G154" s="25" t="str">
        <f>IF(F154="","",IF(F154&gt;=Config!B8,"Green",IF(F154&gt;=Config!C8,"Amber","Red")))</f>
        <v/>
      </c>
    </row>
    <row r="155" spans="1:7" x14ac:dyDescent="0.25">
      <c r="A155" s="24" t="str">
        <f>IF(Inputs!A153="","",Inputs!A153)</f>
        <v/>
      </c>
      <c r="B155" s="25" t="str">
        <f>IF(Inputs!B153="","",Inputs!B153)</f>
        <v/>
      </c>
      <c r="C155" s="26" t="str">
        <f>IFERROR(IF(Inputs!D153=0,"",Inputs!C153/Inputs!D153),"")</f>
        <v/>
      </c>
      <c r="D155" s="26" t="str">
        <f>IFERROR(IF(Inputs!F153=0,"",Inputs!E153/Inputs!F153),"")</f>
        <v/>
      </c>
      <c r="E155" s="26" t="str">
        <f>IFERROR(IF(Inputs!H153=0,"",Inputs!G153/Inputs!H153),"")</f>
        <v/>
      </c>
      <c r="F155" s="27" t="str">
        <f>IF(B155="","",ROUND((IFERROR(C155/Config!B2,0)*Config!C2*100+IFERROR(D155/Config!B3,0)*Config!C3*100+IFERROR(E155/Config!B4,0)*Config!C4*100),0))</f>
        <v/>
      </c>
      <c r="G155" s="25" t="str">
        <f>IF(F155="","",IF(F155&gt;=Config!B8,"Green",IF(F155&gt;=Config!C8,"Amber","Red")))</f>
        <v/>
      </c>
    </row>
    <row r="156" spans="1:7" x14ac:dyDescent="0.25">
      <c r="A156" s="24" t="str">
        <f>IF(Inputs!A154="","",Inputs!A154)</f>
        <v/>
      </c>
      <c r="B156" s="25" t="str">
        <f>IF(Inputs!B154="","",Inputs!B154)</f>
        <v/>
      </c>
      <c r="C156" s="26" t="str">
        <f>IFERROR(IF(Inputs!D154=0,"",Inputs!C154/Inputs!D154),"")</f>
        <v/>
      </c>
      <c r="D156" s="26" t="str">
        <f>IFERROR(IF(Inputs!F154=0,"",Inputs!E154/Inputs!F154),"")</f>
        <v/>
      </c>
      <c r="E156" s="26" t="str">
        <f>IFERROR(IF(Inputs!H154=0,"",Inputs!G154/Inputs!H154),"")</f>
        <v/>
      </c>
      <c r="F156" s="27" t="str">
        <f>IF(B156="","",ROUND((IFERROR(C156/Config!B2,0)*Config!C2*100+IFERROR(D156/Config!B3,0)*Config!C3*100+IFERROR(E156/Config!B4,0)*Config!C4*100),0))</f>
        <v/>
      </c>
      <c r="G156" s="25" t="str">
        <f>IF(F156="","",IF(F156&gt;=Config!B8,"Green",IF(F156&gt;=Config!C8,"Amber","Red")))</f>
        <v/>
      </c>
    </row>
    <row r="157" spans="1:7" x14ac:dyDescent="0.25">
      <c r="A157" s="24" t="str">
        <f>IF(Inputs!A155="","",Inputs!A155)</f>
        <v/>
      </c>
      <c r="B157" s="25" t="str">
        <f>IF(Inputs!B155="","",Inputs!B155)</f>
        <v/>
      </c>
      <c r="C157" s="26" t="str">
        <f>IFERROR(IF(Inputs!D155=0,"",Inputs!C155/Inputs!D155),"")</f>
        <v/>
      </c>
      <c r="D157" s="26" t="str">
        <f>IFERROR(IF(Inputs!F155=0,"",Inputs!E155/Inputs!F155),"")</f>
        <v/>
      </c>
      <c r="E157" s="26" t="str">
        <f>IFERROR(IF(Inputs!H155=0,"",Inputs!G155/Inputs!H155),"")</f>
        <v/>
      </c>
      <c r="F157" s="27" t="str">
        <f>IF(B157="","",ROUND((IFERROR(C157/Config!B2,0)*Config!C2*100+IFERROR(D157/Config!B3,0)*Config!C3*100+IFERROR(E157/Config!B4,0)*Config!C4*100),0))</f>
        <v/>
      </c>
      <c r="G157" s="25" t="str">
        <f>IF(F157="","",IF(F157&gt;=Config!B8,"Green",IF(F157&gt;=Config!C8,"Amber","Red")))</f>
        <v/>
      </c>
    </row>
    <row r="158" spans="1:7" x14ac:dyDescent="0.25">
      <c r="A158" s="24" t="str">
        <f>IF(Inputs!A156="","",Inputs!A156)</f>
        <v/>
      </c>
      <c r="B158" s="25" t="str">
        <f>IF(Inputs!B156="","",Inputs!B156)</f>
        <v/>
      </c>
      <c r="C158" s="26" t="str">
        <f>IFERROR(IF(Inputs!D156=0,"",Inputs!C156/Inputs!D156),"")</f>
        <v/>
      </c>
      <c r="D158" s="26" t="str">
        <f>IFERROR(IF(Inputs!F156=0,"",Inputs!E156/Inputs!F156),"")</f>
        <v/>
      </c>
      <c r="E158" s="26" t="str">
        <f>IFERROR(IF(Inputs!H156=0,"",Inputs!G156/Inputs!H156),"")</f>
        <v/>
      </c>
      <c r="F158" s="27" t="str">
        <f>IF(B158="","",ROUND((IFERROR(C158/Config!B2,0)*Config!C2*100+IFERROR(D158/Config!B3,0)*Config!C3*100+IFERROR(E158/Config!B4,0)*Config!C4*100),0))</f>
        <v/>
      </c>
      <c r="G158" s="25" t="str">
        <f>IF(F158="","",IF(F158&gt;=Config!B8,"Green",IF(F158&gt;=Config!C8,"Amber","Red")))</f>
        <v/>
      </c>
    </row>
    <row r="159" spans="1:7" x14ac:dyDescent="0.25">
      <c r="A159" s="24" t="str">
        <f>IF(Inputs!A157="","",Inputs!A157)</f>
        <v/>
      </c>
      <c r="B159" s="25" t="str">
        <f>IF(Inputs!B157="","",Inputs!B157)</f>
        <v/>
      </c>
      <c r="C159" s="26" t="str">
        <f>IFERROR(IF(Inputs!D157=0,"",Inputs!C157/Inputs!D157),"")</f>
        <v/>
      </c>
      <c r="D159" s="26" t="str">
        <f>IFERROR(IF(Inputs!F157=0,"",Inputs!E157/Inputs!F157),"")</f>
        <v/>
      </c>
      <c r="E159" s="26" t="str">
        <f>IFERROR(IF(Inputs!H157=0,"",Inputs!G157/Inputs!H157),"")</f>
        <v/>
      </c>
      <c r="F159" s="27" t="str">
        <f>IF(B159="","",ROUND((IFERROR(C159/Config!B2,0)*Config!C2*100+IFERROR(D159/Config!B3,0)*Config!C3*100+IFERROR(E159/Config!B4,0)*Config!C4*100),0))</f>
        <v/>
      </c>
      <c r="G159" s="25" t="str">
        <f>IF(F159="","",IF(F159&gt;=Config!B8,"Green",IF(F159&gt;=Config!C8,"Amber","Red")))</f>
        <v/>
      </c>
    </row>
    <row r="160" spans="1:7" x14ac:dyDescent="0.25">
      <c r="A160" s="24" t="str">
        <f>IF(Inputs!A158="","",Inputs!A158)</f>
        <v/>
      </c>
      <c r="B160" s="25" t="str">
        <f>IF(Inputs!B158="","",Inputs!B158)</f>
        <v/>
      </c>
      <c r="C160" s="26" t="str">
        <f>IFERROR(IF(Inputs!D158=0,"",Inputs!C158/Inputs!D158),"")</f>
        <v/>
      </c>
      <c r="D160" s="26" t="str">
        <f>IFERROR(IF(Inputs!F158=0,"",Inputs!E158/Inputs!F158),"")</f>
        <v/>
      </c>
      <c r="E160" s="26" t="str">
        <f>IFERROR(IF(Inputs!H158=0,"",Inputs!G158/Inputs!H158),"")</f>
        <v/>
      </c>
      <c r="F160" s="27" t="str">
        <f>IF(B160="","",ROUND((IFERROR(C160/Config!B2,0)*Config!C2*100+IFERROR(D160/Config!B3,0)*Config!C3*100+IFERROR(E160/Config!B4,0)*Config!C4*100),0))</f>
        <v/>
      </c>
      <c r="G160" s="25" t="str">
        <f>IF(F160="","",IF(F160&gt;=Config!B8,"Green",IF(F160&gt;=Config!C8,"Amber","Red")))</f>
        <v/>
      </c>
    </row>
    <row r="161" spans="1:7" x14ac:dyDescent="0.25">
      <c r="A161" s="24" t="str">
        <f>IF(Inputs!A159="","",Inputs!A159)</f>
        <v/>
      </c>
      <c r="B161" s="25" t="str">
        <f>IF(Inputs!B159="","",Inputs!B159)</f>
        <v/>
      </c>
      <c r="C161" s="26" t="str">
        <f>IFERROR(IF(Inputs!D159=0,"",Inputs!C159/Inputs!D159),"")</f>
        <v/>
      </c>
      <c r="D161" s="26" t="str">
        <f>IFERROR(IF(Inputs!F159=0,"",Inputs!E159/Inputs!F159),"")</f>
        <v/>
      </c>
      <c r="E161" s="26" t="str">
        <f>IFERROR(IF(Inputs!H159=0,"",Inputs!G159/Inputs!H159),"")</f>
        <v/>
      </c>
      <c r="F161" s="27" t="str">
        <f>IF(B161="","",ROUND((IFERROR(C161/Config!B2,0)*Config!C2*100+IFERROR(D161/Config!B3,0)*Config!C3*100+IFERROR(E161/Config!B4,0)*Config!C4*100),0))</f>
        <v/>
      </c>
      <c r="G161" s="25" t="str">
        <f>IF(F161="","",IF(F161&gt;=Config!B8,"Green",IF(F161&gt;=Config!C8,"Amber","Red")))</f>
        <v/>
      </c>
    </row>
    <row r="162" spans="1:7" x14ac:dyDescent="0.25">
      <c r="A162" s="24" t="str">
        <f>IF(Inputs!A160="","",Inputs!A160)</f>
        <v/>
      </c>
      <c r="B162" s="25" t="str">
        <f>IF(Inputs!B160="","",Inputs!B160)</f>
        <v/>
      </c>
      <c r="C162" s="26" t="str">
        <f>IFERROR(IF(Inputs!D160=0,"",Inputs!C160/Inputs!D160),"")</f>
        <v/>
      </c>
      <c r="D162" s="26" t="str">
        <f>IFERROR(IF(Inputs!F160=0,"",Inputs!E160/Inputs!F160),"")</f>
        <v/>
      </c>
      <c r="E162" s="26" t="str">
        <f>IFERROR(IF(Inputs!H160=0,"",Inputs!G160/Inputs!H160),"")</f>
        <v/>
      </c>
      <c r="F162" s="27" t="str">
        <f>IF(B162="","",ROUND((IFERROR(C162/Config!B2,0)*Config!C2*100+IFERROR(D162/Config!B3,0)*Config!C3*100+IFERROR(E162/Config!B4,0)*Config!C4*100),0))</f>
        <v/>
      </c>
      <c r="G162" s="25" t="str">
        <f>IF(F162="","",IF(F162&gt;=Config!B8,"Green",IF(F162&gt;=Config!C8,"Amber","Red")))</f>
        <v/>
      </c>
    </row>
    <row r="163" spans="1:7" x14ac:dyDescent="0.25">
      <c r="A163" s="24" t="str">
        <f>IF(Inputs!A161="","",Inputs!A161)</f>
        <v/>
      </c>
      <c r="B163" s="25" t="str">
        <f>IF(Inputs!B161="","",Inputs!B161)</f>
        <v/>
      </c>
      <c r="C163" s="26" t="str">
        <f>IFERROR(IF(Inputs!D161=0,"",Inputs!C161/Inputs!D161),"")</f>
        <v/>
      </c>
      <c r="D163" s="26" t="str">
        <f>IFERROR(IF(Inputs!F161=0,"",Inputs!E161/Inputs!F161),"")</f>
        <v/>
      </c>
      <c r="E163" s="26" t="str">
        <f>IFERROR(IF(Inputs!H161=0,"",Inputs!G161/Inputs!H161),"")</f>
        <v/>
      </c>
      <c r="F163" s="27" t="str">
        <f>IF(B163="","",ROUND((IFERROR(C163/Config!B2,0)*Config!C2*100+IFERROR(D163/Config!B3,0)*Config!C3*100+IFERROR(E163/Config!B4,0)*Config!C4*100),0))</f>
        <v/>
      </c>
      <c r="G163" s="25" t="str">
        <f>IF(F163="","",IF(F163&gt;=Config!B8,"Green",IF(F163&gt;=Config!C8,"Amber","Red")))</f>
        <v/>
      </c>
    </row>
    <row r="164" spans="1:7" x14ac:dyDescent="0.25">
      <c r="A164" s="24" t="str">
        <f>IF(Inputs!A162="","",Inputs!A162)</f>
        <v/>
      </c>
      <c r="B164" s="25" t="str">
        <f>IF(Inputs!B162="","",Inputs!B162)</f>
        <v/>
      </c>
      <c r="C164" s="26" t="str">
        <f>IFERROR(IF(Inputs!D162=0,"",Inputs!C162/Inputs!D162),"")</f>
        <v/>
      </c>
      <c r="D164" s="26" t="str">
        <f>IFERROR(IF(Inputs!F162=0,"",Inputs!E162/Inputs!F162),"")</f>
        <v/>
      </c>
      <c r="E164" s="26" t="str">
        <f>IFERROR(IF(Inputs!H162=0,"",Inputs!G162/Inputs!H162),"")</f>
        <v/>
      </c>
      <c r="F164" s="27" t="str">
        <f>IF(B164="","",ROUND((IFERROR(C164/Config!B2,0)*Config!C2*100+IFERROR(D164/Config!B3,0)*Config!C3*100+IFERROR(E164/Config!B4,0)*Config!C4*100),0))</f>
        <v/>
      </c>
      <c r="G164" s="25" t="str">
        <f>IF(F164="","",IF(F164&gt;=Config!B8,"Green",IF(F164&gt;=Config!C8,"Amber","Red")))</f>
        <v/>
      </c>
    </row>
    <row r="165" spans="1:7" x14ac:dyDescent="0.25">
      <c r="A165" s="24" t="str">
        <f>IF(Inputs!A163="","",Inputs!A163)</f>
        <v/>
      </c>
      <c r="B165" s="25" t="str">
        <f>IF(Inputs!B163="","",Inputs!B163)</f>
        <v/>
      </c>
      <c r="C165" s="26" t="str">
        <f>IFERROR(IF(Inputs!D163=0,"",Inputs!C163/Inputs!D163),"")</f>
        <v/>
      </c>
      <c r="D165" s="26" t="str">
        <f>IFERROR(IF(Inputs!F163=0,"",Inputs!E163/Inputs!F163),"")</f>
        <v/>
      </c>
      <c r="E165" s="26" t="str">
        <f>IFERROR(IF(Inputs!H163=0,"",Inputs!G163/Inputs!H163),"")</f>
        <v/>
      </c>
      <c r="F165" s="27" t="str">
        <f>IF(B165="","",ROUND((IFERROR(C165/Config!B2,0)*Config!C2*100+IFERROR(D165/Config!B3,0)*Config!C3*100+IFERROR(E165/Config!B4,0)*Config!C4*100),0))</f>
        <v/>
      </c>
      <c r="G165" s="25" t="str">
        <f>IF(F165="","",IF(F165&gt;=Config!B8,"Green",IF(F165&gt;=Config!C8,"Amber","Red")))</f>
        <v/>
      </c>
    </row>
    <row r="166" spans="1:7" x14ac:dyDescent="0.25">
      <c r="A166" s="24" t="str">
        <f>IF(Inputs!A164="","",Inputs!A164)</f>
        <v/>
      </c>
      <c r="B166" s="25" t="str">
        <f>IF(Inputs!B164="","",Inputs!B164)</f>
        <v/>
      </c>
      <c r="C166" s="26" t="str">
        <f>IFERROR(IF(Inputs!D164=0,"",Inputs!C164/Inputs!D164),"")</f>
        <v/>
      </c>
      <c r="D166" s="26" t="str">
        <f>IFERROR(IF(Inputs!F164=0,"",Inputs!E164/Inputs!F164),"")</f>
        <v/>
      </c>
      <c r="E166" s="26" t="str">
        <f>IFERROR(IF(Inputs!H164=0,"",Inputs!G164/Inputs!H164),"")</f>
        <v/>
      </c>
      <c r="F166" s="27" t="str">
        <f>IF(B166="","",ROUND((IFERROR(C166/Config!B2,0)*Config!C2*100+IFERROR(D166/Config!B3,0)*Config!C3*100+IFERROR(E166/Config!B4,0)*Config!C4*100),0))</f>
        <v/>
      </c>
      <c r="G166" s="25" t="str">
        <f>IF(F166="","",IF(F166&gt;=Config!B8,"Green",IF(F166&gt;=Config!C8,"Amber","Red")))</f>
        <v/>
      </c>
    </row>
    <row r="167" spans="1:7" x14ac:dyDescent="0.25">
      <c r="A167" s="24" t="str">
        <f>IF(Inputs!A165="","",Inputs!A165)</f>
        <v/>
      </c>
      <c r="B167" s="25" t="str">
        <f>IF(Inputs!B165="","",Inputs!B165)</f>
        <v/>
      </c>
      <c r="C167" s="26" t="str">
        <f>IFERROR(IF(Inputs!D165=0,"",Inputs!C165/Inputs!D165),"")</f>
        <v/>
      </c>
      <c r="D167" s="26" t="str">
        <f>IFERROR(IF(Inputs!F165=0,"",Inputs!E165/Inputs!F165),"")</f>
        <v/>
      </c>
      <c r="E167" s="26" t="str">
        <f>IFERROR(IF(Inputs!H165=0,"",Inputs!G165/Inputs!H165),"")</f>
        <v/>
      </c>
      <c r="F167" s="27" t="str">
        <f>IF(B167="","",ROUND((IFERROR(C167/Config!B2,0)*Config!C2*100+IFERROR(D167/Config!B3,0)*Config!C3*100+IFERROR(E167/Config!B4,0)*Config!C4*100),0))</f>
        <v/>
      </c>
      <c r="G167" s="25" t="str">
        <f>IF(F167="","",IF(F167&gt;=Config!B8,"Green",IF(F167&gt;=Config!C8,"Amber","Red")))</f>
        <v/>
      </c>
    </row>
    <row r="168" spans="1:7" x14ac:dyDescent="0.25">
      <c r="A168" s="24" t="str">
        <f>IF(Inputs!A166="","",Inputs!A166)</f>
        <v/>
      </c>
      <c r="B168" s="25" t="str">
        <f>IF(Inputs!B166="","",Inputs!B166)</f>
        <v/>
      </c>
      <c r="C168" s="26" t="str">
        <f>IFERROR(IF(Inputs!D166=0,"",Inputs!C166/Inputs!D166),"")</f>
        <v/>
      </c>
      <c r="D168" s="26" t="str">
        <f>IFERROR(IF(Inputs!F166=0,"",Inputs!E166/Inputs!F166),"")</f>
        <v/>
      </c>
      <c r="E168" s="26" t="str">
        <f>IFERROR(IF(Inputs!H166=0,"",Inputs!G166/Inputs!H166),"")</f>
        <v/>
      </c>
      <c r="F168" s="27" t="str">
        <f>IF(B168="","",ROUND((IFERROR(C168/Config!B2,0)*Config!C2*100+IFERROR(D168/Config!B3,0)*Config!C3*100+IFERROR(E168/Config!B4,0)*Config!C4*100),0))</f>
        <v/>
      </c>
      <c r="G168" s="25" t="str">
        <f>IF(F168="","",IF(F168&gt;=Config!B8,"Green",IF(F168&gt;=Config!C8,"Amber","Red")))</f>
        <v/>
      </c>
    </row>
    <row r="169" spans="1:7" x14ac:dyDescent="0.25">
      <c r="A169" s="24" t="str">
        <f>IF(Inputs!A167="","",Inputs!A167)</f>
        <v/>
      </c>
      <c r="B169" s="25" t="str">
        <f>IF(Inputs!B167="","",Inputs!B167)</f>
        <v/>
      </c>
      <c r="C169" s="26" t="str">
        <f>IFERROR(IF(Inputs!D167=0,"",Inputs!C167/Inputs!D167),"")</f>
        <v/>
      </c>
      <c r="D169" s="26" t="str">
        <f>IFERROR(IF(Inputs!F167=0,"",Inputs!E167/Inputs!F167),"")</f>
        <v/>
      </c>
      <c r="E169" s="26" t="str">
        <f>IFERROR(IF(Inputs!H167=0,"",Inputs!G167/Inputs!H167),"")</f>
        <v/>
      </c>
      <c r="F169" s="27" t="str">
        <f>IF(B169="","",ROUND((IFERROR(C169/Config!B2,0)*Config!C2*100+IFERROR(D169/Config!B3,0)*Config!C3*100+IFERROR(E169/Config!B4,0)*Config!C4*100),0))</f>
        <v/>
      </c>
      <c r="G169" s="25" t="str">
        <f>IF(F169="","",IF(F169&gt;=Config!B8,"Green",IF(F169&gt;=Config!C8,"Amber","Red")))</f>
        <v/>
      </c>
    </row>
    <row r="170" spans="1:7" x14ac:dyDescent="0.25">
      <c r="A170" s="24" t="str">
        <f>IF(Inputs!A168="","",Inputs!A168)</f>
        <v/>
      </c>
      <c r="B170" s="25" t="str">
        <f>IF(Inputs!B168="","",Inputs!B168)</f>
        <v/>
      </c>
      <c r="C170" s="26" t="str">
        <f>IFERROR(IF(Inputs!D168=0,"",Inputs!C168/Inputs!D168),"")</f>
        <v/>
      </c>
      <c r="D170" s="26" t="str">
        <f>IFERROR(IF(Inputs!F168=0,"",Inputs!E168/Inputs!F168),"")</f>
        <v/>
      </c>
      <c r="E170" s="26" t="str">
        <f>IFERROR(IF(Inputs!H168=0,"",Inputs!G168/Inputs!H168),"")</f>
        <v/>
      </c>
      <c r="F170" s="27" t="str">
        <f>IF(B170="","",ROUND((IFERROR(C170/Config!B2,0)*Config!C2*100+IFERROR(D170/Config!B3,0)*Config!C3*100+IFERROR(E170/Config!B4,0)*Config!C4*100),0))</f>
        <v/>
      </c>
      <c r="G170" s="25" t="str">
        <f>IF(F170="","",IF(F170&gt;=Config!B8,"Green",IF(F170&gt;=Config!C8,"Amber","Red")))</f>
        <v/>
      </c>
    </row>
    <row r="171" spans="1:7" x14ac:dyDescent="0.25">
      <c r="A171" s="24" t="str">
        <f>IF(Inputs!A169="","",Inputs!A169)</f>
        <v/>
      </c>
      <c r="B171" s="25" t="str">
        <f>IF(Inputs!B169="","",Inputs!B169)</f>
        <v/>
      </c>
      <c r="C171" s="26" t="str">
        <f>IFERROR(IF(Inputs!D169=0,"",Inputs!C169/Inputs!D169),"")</f>
        <v/>
      </c>
      <c r="D171" s="26" t="str">
        <f>IFERROR(IF(Inputs!F169=0,"",Inputs!E169/Inputs!F169),"")</f>
        <v/>
      </c>
      <c r="E171" s="26" t="str">
        <f>IFERROR(IF(Inputs!H169=0,"",Inputs!G169/Inputs!H169),"")</f>
        <v/>
      </c>
      <c r="F171" s="27" t="str">
        <f>IF(B171="","",ROUND((IFERROR(C171/Config!B2,0)*Config!C2*100+IFERROR(D171/Config!B3,0)*Config!C3*100+IFERROR(E171/Config!B4,0)*Config!C4*100),0))</f>
        <v/>
      </c>
      <c r="G171" s="25" t="str">
        <f>IF(F171="","",IF(F171&gt;=Config!B8,"Green",IF(F171&gt;=Config!C8,"Amber","Red")))</f>
        <v/>
      </c>
    </row>
    <row r="172" spans="1:7" x14ac:dyDescent="0.25">
      <c r="A172" s="24" t="str">
        <f>IF(Inputs!A170="","",Inputs!A170)</f>
        <v/>
      </c>
      <c r="B172" s="25" t="str">
        <f>IF(Inputs!B170="","",Inputs!B170)</f>
        <v/>
      </c>
      <c r="C172" s="26" t="str">
        <f>IFERROR(IF(Inputs!D170=0,"",Inputs!C170/Inputs!D170),"")</f>
        <v/>
      </c>
      <c r="D172" s="26" t="str">
        <f>IFERROR(IF(Inputs!F170=0,"",Inputs!E170/Inputs!F170),"")</f>
        <v/>
      </c>
      <c r="E172" s="26" t="str">
        <f>IFERROR(IF(Inputs!H170=0,"",Inputs!G170/Inputs!H170),"")</f>
        <v/>
      </c>
      <c r="F172" s="27" t="str">
        <f>IF(B172="","",ROUND((IFERROR(C172/Config!B2,0)*Config!C2*100+IFERROR(D172/Config!B3,0)*Config!C3*100+IFERROR(E172/Config!B4,0)*Config!C4*100),0))</f>
        <v/>
      </c>
      <c r="G172" s="25" t="str">
        <f>IF(F172="","",IF(F172&gt;=Config!B8,"Green",IF(F172&gt;=Config!C8,"Amber","Red")))</f>
        <v/>
      </c>
    </row>
    <row r="173" spans="1:7" x14ac:dyDescent="0.25">
      <c r="A173" s="24" t="str">
        <f>IF(Inputs!A171="","",Inputs!A171)</f>
        <v/>
      </c>
      <c r="B173" s="25" t="str">
        <f>IF(Inputs!B171="","",Inputs!B171)</f>
        <v/>
      </c>
      <c r="C173" s="26" t="str">
        <f>IFERROR(IF(Inputs!D171=0,"",Inputs!C171/Inputs!D171),"")</f>
        <v/>
      </c>
      <c r="D173" s="26" t="str">
        <f>IFERROR(IF(Inputs!F171=0,"",Inputs!E171/Inputs!F171),"")</f>
        <v/>
      </c>
      <c r="E173" s="26" t="str">
        <f>IFERROR(IF(Inputs!H171=0,"",Inputs!G171/Inputs!H171),"")</f>
        <v/>
      </c>
      <c r="F173" s="27" t="str">
        <f>IF(B173="","",ROUND((IFERROR(C173/Config!B2,0)*Config!C2*100+IFERROR(D173/Config!B3,0)*Config!C3*100+IFERROR(E173/Config!B4,0)*Config!C4*100),0))</f>
        <v/>
      </c>
      <c r="G173" s="25" t="str">
        <f>IF(F173="","",IF(F173&gt;=Config!B8,"Green",IF(F173&gt;=Config!C8,"Amber","Red")))</f>
        <v/>
      </c>
    </row>
    <row r="174" spans="1:7" x14ac:dyDescent="0.25">
      <c r="A174" s="24" t="str">
        <f>IF(Inputs!A172="","",Inputs!A172)</f>
        <v/>
      </c>
      <c r="B174" s="25" t="str">
        <f>IF(Inputs!B172="","",Inputs!B172)</f>
        <v/>
      </c>
      <c r="C174" s="26" t="str">
        <f>IFERROR(IF(Inputs!D172=0,"",Inputs!C172/Inputs!D172),"")</f>
        <v/>
      </c>
      <c r="D174" s="26" t="str">
        <f>IFERROR(IF(Inputs!F172=0,"",Inputs!E172/Inputs!F172),"")</f>
        <v/>
      </c>
      <c r="E174" s="26" t="str">
        <f>IFERROR(IF(Inputs!H172=0,"",Inputs!G172/Inputs!H172),"")</f>
        <v/>
      </c>
      <c r="F174" s="27" t="str">
        <f>IF(B174="","",ROUND((IFERROR(C174/Config!B2,0)*Config!C2*100+IFERROR(D174/Config!B3,0)*Config!C3*100+IFERROR(E174/Config!B4,0)*Config!C4*100),0))</f>
        <v/>
      </c>
      <c r="G174" s="25" t="str">
        <f>IF(F174="","",IF(F174&gt;=Config!B8,"Green",IF(F174&gt;=Config!C8,"Amber","Red")))</f>
        <v/>
      </c>
    </row>
    <row r="175" spans="1:7" x14ac:dyDescent="0.25">
      <c r="A175" s="24" t="str">
        <f>IF(Inputs!A173="","",Inputs!A173)</f>
        <v/>
      </c>
      <c r="B175" s="25" t="str">
        <f>IF(Inputs!B173="","",Inputs!B173)</f>
        <v/>
      </c>
      <c r="C175" s="26" t="str">
        <f>IFERROR(IF(Inputs!D173=0,"",Inputs!C173/Inputs!D173),"")</f>
        <v/>
      </c>
      <c r="D175" s="26" t="str">
        <f>IFERROR(IF(Inputs!F173=0,"",Inputs!E173/Inputs!F173),"")</f>
        <v/>
      </c>
      <c r="E175" s="26" t="str">
        <f>IFERROR(IF(Inputs!H173=0,"",Inputs!G173/Inputs!H173),"")</f>
        <v/>
      </c>
      <c r="F175" s="27" t="str">
        <f>IF(B175="","",ROUND((IFERROR(C175/Config!B2,0)*Config!C2*100+IFERROR(D175/Config!B3,0)*Config!C3*100+IFERROR(E175/Config!B4,0)*Config!C4*100),0))</f>
        <v/>
      </c>
      <c r="G175" s="25" t="str">
        <f>IF(F175="","",IF(F175&gt;=Config!B8,"Green",IF(F175&gt;=Config!C8,"Amber","Red")))</f>
        <v/>
      </c>
    </row>
    <row r="176" spans="1:7" x14ac:dyDescent="0.25">
      <c r="A176" s="24" t="str">
        <f>IF(Inputs!A174="","",Inputs!A174)</f>
        <v/>
      </c>
      <c r="B176" s="25" t="str">
        <f>IF(Inputs!B174="","",Inputs!B174)</f>
        <v/>
      </c>
      <c r="C176" s="26" t="str">
        <f>IFERROR(IF(Inputs!D174=0,"",Inputs!C174/Inputs!D174),"")</f>
        <v/>
      </c>
      <c r="D176" s="26" t="str">
        <f>IFERROR(IF(Inputs!F174=0,"",Inputs!E174/Inputs!F174),"")</f>
        <v/>
      </c>
      <c r="E176" s="26" t="str">
        <f>IFERROR(IF(Inputs!H174=0,"",Inputs!G174/Inputs!H174),"")</f>
        <v/>
      </c>
      <c r="F176" s="27" t="str">
        <f>IF(B176="","",ROUND((IFERROR(C176/Config!B2,0)*Config!C2*100+IFERROR(D176/Config!B3,0)*Config!C3*100+IFERROR(E176/Config!B4,0)*Config!C4*100),0))</f>
        <v/>
      </c>
      <c r="G176" s="25" t="str">
        <f>IF(F176="","",IF(F176&gt;=Config!B8,"Green",IF(F176&gt;=Config!C8,"Amber","Red")))</f>
        <v/>
      </c>
    </row>
    <row r="177" spans="1:7" x14ac:dyDescent="0.25">
      <c r="A177" s="24" t="str">
        <f>IF(Inputs!A175="","",Inputs!A175)</f>
        <v/>
      </c>
      <c r="B177" s="25" t="str">
        <f>IF(Inputs!B175="","",Inputs!B175)</f>
        <v/>
      </c>
      <c r="C177" s="26" t="str">
        <f>IFERROR(IF(Inputs!D175=0,"",Inputs!C175/Inputs!D175),"")</f>
        <v/>
      </c>
      <c r="D177" s="26" t="str">
        <f>IFERROR(IF(Inputs!F175=0,"",Inputs!E175/Inputs!F175),"")</f>
        <v/>
      </c>
      <c r="E177" s="26" t="str">
        <f>IFERROR(IF(Inputs!H175=0,"",Inputs!G175/Inputs!H175),"")</f>
        <v/>
      </c>
      <c r="F177" s="27" t="str">
        <f>IF(B177="","",ROUND((IFERROR(C177/Config!B2,0)*Config!C2*100+IFERROR(D177/Config!B3,0)*Config!C3*100+IFERROR(E177/Config!B4,0)*Config!C4*100),0))</f>
        <v/>
      </c>
      <c r="G177" s="25" t="str">
        <f>IF(F177="","",IF(F177&gt;=Config!B8,"Green",IF(F177&gt;=Config!C8,"Amber","Red")))</f>
        <v/>
      </c>
    </row>
    <row r="178" spans="1:7" x14ac:dyDescent="0.25">
      <c r="A178" s="24" t="str">
        <f>IF(Inputs!A176="","",Inputs!A176)</f>
        <v/>
      </c>
      <c r="B178" s="25" t="str">
        <f>IF(Inputs!B176="","",Inputs!B176)</f>
        <v/>
      </c>
      <c r="C178" s="26" t="str">
        <f>IFERROR(IF(Inputs!D176=0,"",Inputs!C176/Inputs!D176),"")</f>
        <v/>
      </c>
      <c r="D178" s="26" t="str">
        <f>IFERROR(IF(Inputs!F176=0,"",Inputs!E176/Inputs!F176),"")</f>
        <v/>
      </c>
      <c r="E178" s="26" t="str">
        <f>IFERROR(IF(Inputs!H176=0,"",Inputs!G176/Inputs!H176),"")</f>
        <v/>
      </c>
      <c r="F178" s="27" t="str">
        <f>IF(B178="","",ROUND((IFERROR(C178/Config!B2,0)*Config!C2*100+IFERROR(D178/Config!B3,0)*Config!C3*100+IFERROR(E178/Config!B4,0)*Config!C4*100),0))</f>
        <v/>
      </c>
      <c r="G178" s="25" t="str">
        <f>IF(F178="","",IF(F178&gt;=Config!B8,"Green",IF(F178&gt;=Config!C8,"Amber","Red")))</f>
        <v/>
      </c>
    </row>
    <row r="179" spans="1:7" x14ac:dyDescent="0.25">
      <c r="A179" s="24" t="str">
        <f>IF(Inputs!A177="","",Inputs!A177)</f>
        <v/>
      </c>
      <c r="B179" s="25" t="str">
        <f>IF(Inputs!B177="","",Inputs!B177)</f>
        <v/>
      </c>
      <c r="C179" s="26" t="str">
        <f>IFERROR(IF(Inputs!D177=0,"",Inputs!C177/Inputs!D177),"")</f>
        <v/>
      </c>
      <c r="D179" s="26" t="str">
        <f>IFERROR(IF(Inputs!F177=0,"",Inputs!E177/Inputs!F177),"")</f>
        <v/>
      </c>
      <c r="E179" s="26" t="str">
        <f>IFERROR(IF(Inputs!H177=0,"",Inputs!G177/Inputs!H177),"")</f>
        <v/>
      </c>
      <c r="F179" s="27" t="str">
        <f>IF(B179="","",ROUND((IFERROR(C179/Config!B2,0)*Config!C2*100+IFERROR(D179/Config!B3,0)*Config!C3*100+IFERROR(E179/Config!B4,0)*Config!C4*100),0))</f>
        <v/>
      </c>
      <c r="G179" s="25" t="str">
        <f>IF(F179="","",IF(F179&gt;=Config!B8,"Green",IF(F179&gt;=Config!C8,"Amber","Red")))</f>
        <v/>
      </c>
    </row>
    <row r="180" spans="1:7" x14ac:dyDescent="0.25">
      <c r="A180" s="24" t="str">
        <f>IF(Inputs!A178="","",Inputs!A178)</f>
        <v/>
      </c>
      <c r="B180" s="25" t="str">
        <f>IF(Inputs!B178="","",Inputs!B178)</f>
        <v/>
      </c>
      <c r="C180" s="26" t="str">
        <f>IFERROR(IF(Inputs!D178=0,"",Inputs!C178/Inputs!D178),"")</f>
        <v/>
      </c>
      <c r="D180" s="26" t="str">
        <f>IFERROR(IF(Inputs!F178=0,"",Inputs!E178/Inputs!F178),"")</f>
        <v/>
      </c>
      <c r="E180" s="26" t="str">
        <f>IFERROR(IF(Inputs!H178=0,"",Inputs!G178/Inputs!H178),"")</f>
        <v/>
      </c>
      <c r="F180" s="27" t="str">
        <f>IF(B180="","",ROUND((IFERROR(C180/Config!B2,0)*Config!C2*100+IFERROR(D180/Config!B3,0)*Config!C3*100+IFERROR(E180/Config!B4,0)*Config!C4*100),0))</f>
        <v/>
      </c>
      <c r="G180" s="25" t="str">
        <f>IF(F180="","",IF(F180&gt;=Config!B8,"Green",IF(F180&gt;=Config!C8,"Amber","Red")))</f>
        <v/>
      </c>
    </row>
    <row r="181" spans="1:7" x14ac:dyDescent="0.25">
      <c r="A181" s="24" t="str">
        <f>IF(Inputs!A179="","",Inputs!A179)</f>
        <v/>
      </c>
      <c r="B181" s="25" t="str">
        <f>IF(Inputs!B179="","",Inputs!B179)</f>
        <v/>
      </c>
      <c r="C181" s="26" t="str">
        <f>IFERROR(IF(Inputs!D179=0,"",Inputs!C179/Inputs!D179),"")</f>
        <v/>
      </c>
      <c r="D181" s="26" t="str">
        <f>IFERROR(IF(Inputs!F179=0,"",Inputs!E179/Inputs!F179),"")</f>
        <v/>
      </c>
      <c r="E181" s="26" t="str">
        <f>IFERROR(IF(Inputs!H179=0,"",Inputs!G179/Inputs!H179),"")</f>
        <v/>
      </c>
      <c r="F181" s="27" t="str">
        <f>IF(B181="","",ROUND((IFERROR(C181/Config!B2,0)*Config!C2*100+IFERROR(D181/Config!B3,0)*Config!C3*100+IFERROR(E181/Config!B4,0)*Config!C4*100),0))</f>
        <v/>
      </c>
      <c r="G181" s="25" t="str">
        <f>IF(F181="","",IF(F181&gt;=Config!B8,"Green",IF(F181&gt;=Config!C8,"Amber","Red")))</f>
        <v/>
      </c>
    </row>
    <row r="182" spans="1:7" x14ac:dyDescent="0.25">
      <c r="A182" s="24" t="str">
        <f>IF(Inputs!A180="","",Inputs!A180)</f>
        <v/>
      </c>
      <c r="B182" s="25" t="str">
        <f>IF(Inputs!B180="","",Inputs!B180)</f>
        <v/>
      </c>
      <c r="C182" s="26" t="str">
        <f>IFERROR(IF(Inputs!D180=0,"",Inputs!C180/Inputs!D180),"")</f>
        <v/>
      </c>
      <c r="D182" s="26" t="str">
        <f>IFERROR(IF(Inputs!F180=0,"",Inputs!E180/Inputs!F180),"")</f>
        <v/>
      </c>
      <c r="E182" s="26" t="str">
        <f>IFERROR(IF(Inputs!H180=0,"",Inputs!G180/Inputs!H180),"")</f>
        <v/>
      </c>
      <c r="F182" s="27" t="str">
        <f>IF(B182="","",ROUND((IFERROR(C182/Config!B2,0)*Config!C2*100+IFERROR(D182/Config!B3,0)*Config!C3*100+IFERROR(E182/Config!B4,0)*Config!C4*100),0))</f>
        <v/>
      </c>
      <c r="G182" s="25" t="str">
        <f>IF(F182="","",IF(F182&gt;=Config!B8,"Green",IF(F182&gt;=Config!C8,"Amber","Red")))</f>
        <v/>
      </c>
    </row>
    <row r="183" spans="1:7" x14ac:dyDescent="0.25">
      <c r="A183" s="24" t="str">
        <f>IF(Inputs!A181="","",Inputs!A181)</f>
        <v/>
      </c>
      <c r="B183" s="25" t="str">
        <f>IF(Inputs!B181="","",Inputs!B181)</f>
        <v/>
      </c>
      <c r="C183" s="26" t="str">
        <f>IFERROR(IF(Inputs!D181=0,"",Inputs!C181/Inputs!D181),"")</f>
        <v/>
      </c>
      <c r="D183" s="26" t="str">
        <f>IFERROR(IF(Inputs!F181=0,"",Inputs!E181/Inputs!F181),"")</f>
        <v/>
      </c>
      <c r="E183" s="26" t="str">
        <f>IFERROR(IF(Inputs!H181=0,"",Inputs!G181/Inputs!H181),"")</f>
        <v/>
      </c>
      <c r="F183" s="27" t="str">
        <f>IF(B183="","",ROUND((IFERROR(C183/Config!B2,0)*Config!C2*100+IFERROR(D183/Config!B3,0)*Config!C3*100+IFERROR(E183/Config!B4,0)*Config!C4*100),0))</f>
        <v/>
      </c>
      <c r="G183" s="25" t="str">
        <f>IF(F183="","",IF(F183&gt;=Config!B8,"Green",IF(F183&gt;=Config!C8,"Amber","Red")))</f>
        <v/>
      </c>
    </row>
    <row r="184" spans="1:7" x14ac:dyDescent="0.25">
      <c r="A184" s="24" t="str">
        <f>IF(Inputs!A182="","",Inputs!A182)</f>
        <v/>
      </c>
      <c r="B184" s="25" t="str">
        <f>IF(Inputs!B182="","",Inputs!B182)</f>
        <v/>
      </c>
      <c r="C184" s="26" t="str">
        <f>IFERROR(IF(Inputs!D182=0,"",Inputs!C182/Inputs!D182),"")</f>
        <v/>
      </c>
      <c r="D184" s="26" t="str">
        <f>IFERROR(IF(Inputs!F182=0,"",Inputs!E182/Inputs!F182),"")</f>
        <v/>
      </c>
      <c r="E184" s="26" t="str">
        <f>IFERROR(IF(Inputs!H182=0,"",Inputs!G182/Inputs!H182),"")</f>
        <v/>
      </c>
      <c r="F184" s="27" t="str">
        <f>IF(B184="","",ROUND((IFERROR(C184/Config!B2,0)*Config!C2*100+IFERROR(D184/Config!B3,0)*Config!C3*100+IFERROR(E184/Config!B4,0)*Config!C4*100),0))</f>
        <v/>
      </c>
      <c r="G184" s="25" t="str">
        <f>IF(F184="","",IF(F184&gt;=Config!B8,"Green",IF(F184&gt;=Config!C8,"Amber","Red")))</f>
        <v/>
      </c>
    </row>
    <row r="185" spans="1:7" x14ac:dyDescent="0.25">
      <c r="A185" s="24" t="str">
        <f>IF(Inputs!A183="","",Inputs!A183)</f>
        <v/>
      </c>
      <c r="B185" s="25" t="str">
        <f>IF(Inputs!B183="","",Inputs!B183)</f>
        <v/>
      </c>
      <c r="C185" s="26" t="str">
        <f>IFERROR(IF(Inputs!D183=0,"",Inputs!C183/Inputs!D183),"")</f>
        <v/>
      </c>
      <c r="D185" s="26" t="str">
        <f>IFERROR(IF(Inputs!F183=0,"",Inputs!E183/Inputs!F183),"")</f>
        <v/>
      </c>
      <c r="E185" s="26" t="str">
        <f>IFERROR(IF(Inputs!H183=0,"",Inputs!G183/Inputs!H183),"")</f>
        <v/>
      </c>
      <c r="F185" s="27" t="str">
        <f>IF(B185="","",ROUND((IFERROR(C185/Config!B2,0)*Config!C2*100+IFERROR(D185/Config!B3,0)*Config!C3*100+IFERROR(E185/Config!B4,0)*Config!C4*100),0))</f>
        <v/>
      </c>
      <c r="G185" s="25" t="str">
        <f>IF(F185="","",IF(F185&gt;=Config!B8,"Green",IF(F185&gt;=Config!C8,"Amber","Red")))</f>
        <v/>
      </c>
    </row>
    <row r="186" spans="1:7" x14ac:dyDescent="0.25">
      <c r="A186" s="24" t="str">
        <f>IF(Inputs!A184="","",Inputs!A184)</f>
        <v/>
      </c>
      <c r="B186" s="25" t="str">
        <f>IF(Inputs!B184="","",Inputs!B184)</f>
        <v/>
      </c>
      <c r="C186" s="26" t="str">
        <f>IFERROR(IF(Inputs!D184=0,"",Inputs!C184/Inputs!D184),"")</f>
        <v/>
      </c>
      <c r="D186" s="26" t="str">
        <f>IFERROR(IF(Inputs!F184=0,"",Inputs!E184/Inputs!F184),"")</f>
        <v/>
      </c>
      <c r="E186" s="26" t="str">
        <f>IFERROR(IF(Inputs!H184=0,"",Inputs!G184/Inputs!H184),"")</f>
        <v/>
      </c>
      <c r="F186" s="27" t="str">
        <f>IF(B186="","",ROUND((IFERROR(C186/Config!B2,0)*Config!C2*100+IFERROR(D186/Config!B3,0)*Config!C3*100+IFERROR(E186/Config!B4,0)*Config!C4*100),0))</f>
        <v/>
      </c>
      <c r="G186" s="25" t="str">
        <f>IF(F186="","",IF(F186&gt;=Config!B8,"Green",IF(F186&gt;=Config!C8,"Amber","Red")))</f>
        <v/>
      </c>
    </row>
    <row r="187" spans="1:7" x14ac:dyDescent="0.25">
      <c r="A187" s="24" t="str">
        <f>IF(Inputs!A185="","",Inputs!A185)</f>
        <v/>
      </c>
      <c r="B187" s="25" t="str">
        <f>IF(Inputs!B185="","",Inputs!B185)</f>
        <v/>
      </c>
      <c r="C187" s="26" t="str">
        <f>IFERROR(IF(Inputs!D185=0,"",Inputs!C185/Inputs!D185),"")</f>
        <v/>
      </c>
      <c r="D187" s="26" t="str">
        <f>IFERROR(IF(Inputs!F185=0,"",Inputs!E185/Inputs!F185),"")</f>
        <v/>
      </c>
      <c r="E187" s="26" t="str">
        <f>IFERROR(IF(Inputs!H185=0,"",Inputs!G185/Inputs!H185),"")</f>
        <v/>
      </c>
      <c r="F187" s="27" t="str">
        <f>IF(B187="","",ROUND((IFERROR(C187/Config!B2,0)*Config!C2*100+IFERROR(D187/Config!B3,0)*Config!C3*100+IFERROR(E187/Config!B4,0)*Config!C4*100),0))</f>
        <v/>
      </c>
      <c r="G187" s="25" t="str">
        <f>IF(F187="","",IF(F187&gt;=Config!B8,"Green",IF(F187&gt;=Config!C8,"Amber","Red")))</f>
        <v/>
      </c>
    </row>
    <row r="188" spans="1:7" x14ac:dyDescent="0.25">
      <c r="A188" s="24" t="str">
        <f>IF(Inputs!A186="","",Inputs!A186)</f>
        <v/>
      </c>
      <c r="B188" s="25" t="str">
        <f>IF(Inputs!B186="","",Inputs!B186)</f>
        <v/>
      </c>
      <c r="C188" s="26" t="str">
        <f>IFERROR(IF(Inputs!D186=0,"",Inputs!C186/Inputs!D186),"")</f>
        <v/>
      </c>
      <c r="D188" s="26" t="str">
        <f>IFERROR(IF(Inputs!F186=0,"",Inputs!E186/Inputs!F186),"")</f>
        <v/>
      </c>
      <c r="E188" s="26" t="str">
        <f>IFERROR(IF(Inputs!H186=0,"",Inputs!G186/Inputs!H186),"")</f>
        <v/>
      </c>
      <c r="F188" s="27" t="str">
        <f>IF(B188="","",ROUND((IFERROR(C188/Config!B2,0)*Config!C2*100+IFERROR(D188/Config!B3,0)*Config!C3*100+IFERROR(E188/Config!B4,0)*Config!C4*100),0))</f>
        <v/>
      </c>
      <c r="G188" s="25" t="str">
        <f>IF(F188="","",IF(F188&gt;=Config!B8,"Green",IF(F188&gt;=Config!C8,"Amber","Red")))</f>
        <v/>
      </c>
    </row>
    <row r="189" spans="1:7" x14ac:dyDescent="0.25">
      <c r="A189" s="24" t="str">
        <f>IF(Inputs!A187="","",Inputs!A187)</f>
        <v/>
      </c>
      <c r="B189" s="25" t="str">
        <f>IF(Inputs!B187="","",Inputs!B187)</f>
        <v/>
      </c>
      <c r="C189" s="26" t="str">
        <f>IFERROR(IF(Inputs!D187=0,"",Inputs!C187/Inputs!D187),"")</f>
        <v/>
      </c>
      <c r="D189" s="26" t="str">
        <f>IFERROR(IF(Inputs!F187=0,"",Inputs!E187/Inputs!F187),"")</f>
        <v/>
      </c>
      <c r="E189" s="26" t="str">
        <f>IFERROR(IF(Inputs!H187=0,"",Inputs!G187/Inputs!H187),"")</f>
        <v/>
      </c>
      <c r="F189" s="27" t="str">
        <f>IF(B189="","",ROUND((IFERROR(C189/Config!B2,0)*Config!C2*100+IFERROR(D189/Config!B3,0)*Config!C3*100+IFERROR(E189/Config!B4,0)*Config!C4*100),0))</f>
        <v/>
      </c>
      <c r="G189" s="25" t="str">
        <f>IF(F189="","",IF(F189&gt;=Config!B8,"Green",IF(F189&gt;=Config!C8,"Amber","Red")))</f>
        <v/>
      </c>
    </row>
    <row r="190" spans="1:7" x14ac:dyDescent="0.25">
      <c r="A190" s="24" t="str">
        <f>IF(Inputs!A188="","",Inputs!A188)</f>
        <v/>
      </c>
      <c r="B190" s="25" t="str">
        <f>IF(Inputs!B188="","",Inputs!B188)</f>
        <v/>
      </c>
      <c r="C190" s="26" t="str">
        <f>IFERROR(IF(Inputs!D188=0,"",Inputs!C188/Inputs!D188),"")</f>
        <v/>
      </c>
      <c r="D190" s="26" t="str">
        <f>IFERROR(IF(Inputs!F188=0,"",Inputs!E188/Inputs!F188),"")</f>
        <v/>
      </c>
      <c r="E190" s="26" t="str">
        <f>IFERROR(IF(Inputs!H188=0,"",Inputs!G188/Inputs!H188),"")</f>
        <v/>
      </c>
      <c r="F190" s="27" t="str">
        <f>IF(B190="","",ROUND((IFERROR(C190/Config!B2,0)*Config!C2*100+IFERROR(D190/Config!B3,0)*Config!C3*100+IFERROR(E190/Config!B4,0)*Config!C4*100),0))</f>
        <v/>
      </c>
      <c r="G190" s="25" t="str">
        <f>IF(F190="","",IF(F190&gt;=Config!B8,"Green",IF(F190&gt;=Config!C8,"Amber","Red")))</f>
        <v/>
      </c>
    </row>
    <row r="191" spans="1:7" x14ac:dyDescent="0.25">
      <c r="A191" s="24" t="str">
        <f>IF(Inputs!A189="","",Inputs!A189)</f>
        <v/>
      </c>
      <c r="B191" s="25" t="str">
        <f>IF(Inputs!B189="","",Inputs!B189)</f>
        <v/>
      </c>
      <c r="C191" s="26" t="str">
        <f>IFERROR(IF(Inputs!D189=0,"",Inputs!C189/Inputs!D189),"")</f>
        <v/>
      </c>
      <c r="D191" s="26" t="str">
        <f>IFERROR(IF(Inputs!F189=0,"",Inputs!E189/Inputs!F189),"")</f>
        <v/>
      </c>
      <c r="E191" s="26" t="str">
        <f>IFERROR(IF(Inputs!H189=0,"",Inputs!G189/Inputs!H189),"")</f>
        <v/>
      </c>
      <c r="F191" s="27" t="str">
        <f>IF(B191="","",ROUND((IFERROR(C191/Config!B2,0)*Config!C2*100+IFERROR(D191/Config!B3,0)*Config!C3*100+IFERROR(E191/Config!B4,0)*Config!C4*100),0))</f>
        <v/>
      </c>
      <c r="G191" s="25" t="str">
        <f>IF(F191="","",IF(F191&gt;=Config!B8,"Green",IF(F191&gt;=Config!C8,"Amber","Red")))</f>
        <v/>
      </c>
    </row>
    <row r="192" spans="1:7" x14ac:dyDescent="0.25">
      <c r="A192" s="24" t="str">
        <f>IF(Inputs!A190="","",Inputs!A190)</f>
        <v/>
      </c>
      <c r="B192" s="25" t="str">
        <f>IF(Inputs!B190="","",Inputs!B190)</f>
        <v/>
      </c>
      <c r="C192" s="26" t="str">
        <f>IFERROR(IF(Inputs!D190=0,"",Inputs!C190/Inputs!D190),"")</f>
        <v/>
      </c>
      <c r="D192" s="26" t="str">
        <f>IFERROR(IF(Inputs!F190=0,"",Inputs!E190/Inputs!F190),"")</f>
        <v/>
      </c>
      <c r="E192" s="26" t="str">
        <f>IFERROR(IF(Inputs!H190=0,"",Inputs!G190/Inputs!H190),"")</f>
        <v/>
      </c>
      <c r="F192" s="27" t="str">
        <f>IF(B192="","",ROUND((IFERROR(C192/Config!B2,0)*Config!C2*100+IFERROR(D192/Config!B3,0)*Config!C3*100+IFERROR(E192/Config!B4,0)*Config!C4*100),0))</f>
        <v/>
      </c>
      <c r="G192" s="25" t="str">
        <f>IF(F192="","",IF(F192&gt;=Config!B8,"Green",IF(F192&gt;=Config!C8,"Amber","Red")))</f>
        <v/>
      </c>
    </row>
    <row r="193" spans="1:7" x14ac:dyDescent="0.25">
      <c r="A193" s="24" t="str">
        <f>IF(Inputs!A191="","",Inputs!A191)</f>
        <v/>
      </c>
      <c r="B193" s="25" t="str">
        <f>IF(Inputs!B191="","",Inputs!B191)</f>
        <v/>
      </c>
      <c r="C193" s="26" t="str">
        <f>IFERROR(IF(Inputs!D191=0,"",Inputs!C191/Inputs!D191),"")</f>
        <v/>
      </c>
      <c r="D193" s="26" t="str">
        <f>IFERROR(IF(Inputs!F191=0,"",Inputs!E191/Inputs!F191),"")</f>
        <v/>
      </c>
      <c r="E193" s="26" t="str">
        <f>IFERROR(IF(Inputs!H191=0,"",Inputs!G191/Inputs!H191),"")</f>
        <v/>
      </c>
      <c r="F193" s="27" t="str">
        <f>IF(B193="","",ROUND((IFERROR(C193/Config!B2,0)*Config!C2*100+IFERROR(D193/Config!B3,0)*Config!C3*100+IFERROR(E193/Config!B4,0)*Config!C4*100),0))</f>
        <v/>
      </c>
      <c r="G193" s="25" t="str">
        <f>IF(F193="","",IF(F193&gt;=Config!B8,"Green",IF(F193&gt;=Config!C8,"Amber","Red")))</f>
        <v/>
      </c>
    </row>
    <row r="194" spans="1:7" x14ac:dyDescent="0.25">
      <c r="A194" s="24" t="str">
        <f>IF(Inputs!A192="","",Inputs!A192)</f>
        <v/>
      </c>
      <c r="B194" s="25" t="str">
        <f>IF(Inputs!B192="","",Inputs!B192)</f>
        <v/>
      </c>
      <c r="C194" s="26" t="str">
        <f>IFERROR(IF(Inputs!D192=0,"",Inputs!C192/Inputs!D192),"")</f>
        <v/>
      </c>
      <c r="D194" s="26" t="str">
        <f>IFERROR(IF(Inputs!F192=0,"",Inputs!E192/Inputs!F192),"")</f>
        <v/>
      </c>
      <c r="E194" s="26" t="str">
        <f>IFERROR(IF(Inputs!H192=0,"",Inputs!G192/Inputs!H192),"")</f>
        <v/>
      </c>
      <c r="F194" s="27" t="str">
        <f>IF(B194="","",ROUND((IFERROR(C194/Config!B2,0)*Config!C2*100+IFERROR(D194/Config!B3,0)*Config!C3*100+IFERROR(E194/Config!B4,0)*Config!C4*100),0))</f>
        <v/>
      </c>
      <c r="G194" s="25" t="str">
        <f>IF(F194="","",IF(F194&gt;=Config!B8,"Green",IF(F194&gt;=Config!C8,"Amber","Red")))</f>
        <v/>
      </c>
    </row>
    <row r="195" spans="1:7" x14ac:dyDescent="0.25">
      <c r="A195" s="24" t="str">
        <f>IF(Inputs!A193="","",Inputs!A193)</f>
        <v/>
      </c>
      <c r="B195" s="25" t="str">
        <f>IF(Inputs!B193="","",Inputs!B193)</f>
        <v/>
      </c>
      <c r="C195" s="26" t="str">
        <f>IFERROR(IF(Inputs!D193=0,"",Inputs!C193/Inputs!D193),"")</f>
        <v/>
      </c>
      <c r="D195" s="26" t="str">
        <f>IFERROR(IF(Inputs!F193=0,"",Inputs!E193/Inputs!F193),"")</f>
        <v/>
      </c>
      <c r="E195" s="26" t="str">
        <f>IFERROR(IF(Inputs!H193=0,"",Inputs!G193/Inputs!H193),"")</f>
        <v/>
      </c>
      <c r="F195" s="27" t="str">
        <f>IF(B195="","",ROUND((IFERROR(C195/Config!B2,0)*Config!C2*100+IFERROR(D195/Config!B3,0)*Config!C3*100+IFERROR(E195/Config!B4,0)*Config!C4*100),0))</f>
        <v/>
      </c>
      <c r="G195" s="25" t="str">
        <f>IF(F195="","",IF(F195&gt;=Config!B8,"Green",IF(F195&gt;=Config!C8,"Amber","Red")))</f>
        <v/>
      </c>
    </row>
    <row r="196" spans="1:7" x14ac:dyDescent="0.25">
      <c r="A196" s="24" t="str">
        <f>IF(Inputs!A194="","",Inputs!A194)</f>
        <v/>
      </c>
      <c r="B196" s="25" t="str">
        <f>IF(Inputs!B194="","",Inputs!B194)</f>
        <v/>
      </c>
      <c r="C196" s="26" t="str">
        <f>IFERROR(IF(Inputs!D194=0,"",Inputs!C194/Inputs!D194),"")</f>
        <v/>
      </c>
      <c r="D196" s="26" t="str">
        <f>IFERROR(IF(Inputs!F194=0,"",Inputs!E194/Inputs!F194),"")</f>
        <v/>
      </c>
      <c r="E196" s="26" t="str">
        <f>IFERROR(IF(Inputs!H194=0,"",Inputs!G194/Inputs!H194),"")</f>
        <v/>
      </c>
      <c r="F196" s="27" t="str">
        <f>IF(B196="","",ROUND((IFERROR(C196/Config!B2,0)*Config!C2*100+IFERROR(D196/Config!B3,0)*Config!C3*100+IFERROR(E196/Config!B4,0)*Config!C4*100),0))</f>
        <v/>
      </c>
      <c r="G196" s="25" t="str">
        <f>IF(F196="","",IF(F196&gt;=Config!B8,"Green",IF(F196&gt;=Config!C8,"Amber","Red")))</f>
        <v/>
      </c>
    </row>
    <row r="197" spans="1:7" x14ac:dyDescent="0.25">
      <c r="A197" s="24" t="str">
        <f>IF(Inputs!A195="","",Inputs!A195)</f>
        <v/>
      </c>
      <c r="B197" s="25" t="str">
        <f>IF(Inputs!B195="","",Inputs!B195)</f>
        <v/>
      </c>
      <c r="C197" s="26" t="str">
        <f>IFERROR(IF(Inputs!D195=0,"",Inputs!C195/Inputs!D195),"")</f>
        <v/>
      </c>
      <c r="D197" s="26" t="str">
        <f>IFERROR(IF(Inputs!F195=0,"",Inputs!E195/Inputs!F195),"")</f>
        <v/>
      </c>
      <c r="E197" s="26" t="str">
        <f>IFERROR(IF(Inputs!H195=0,"",Inputs!G195/Inputs!H195),"")</f>
        <v/>
      </c>
      <c r="F197" s="27" t="str">
        <f>IF(B197="","",ROUND((IFERROR(C197/Config!B2,0)*Config!C2*100+IFERROR(D197/Config!B3,0)*Config!C3*100+IFERROR(E197/Config!B4,0)*Config!C4*100),0))</f>
        <v/>
      </c>
      <c r="G197" s="25" t="str">
        <f>IF(F197="","",IF(F197&gt;=Config!B8,"Green",IF(F197&gt;=Config!C8,"Amber","Red")))</f>
        <v/>
      </c>
    </row>
    <row r="198" spans="1:7" x14ac:dyDescent="0.25">
      <c r="A198" s="24" t="str">
        <f>IF(Inputs!A196="","",Inputs!A196)</f>
        <v/>
      </c>
      <c r="B198" s="25" t="str">
        <f>IF(Inputs!B196="","",Inputs!B196)</f>
        <v/>
      </c>
      <c r="C198" s="26" t="str">
        <f>IFERROR(IF(Inputs!D196=0,"",Inputs!C196/Inputs!D196),"")</f>
        <v/>
      </c>
      <c r="D198" s="26" t="str">
        <f>IFERROR(IF(Inputs!F196=0,"",Inputs!E196/Inputs!F196),"")</f>
        <v/>
      </c>
      <c r="E198" s="26" t="str">
        <f>IFERROR(IF(Inputs!H196=0,"",Inputs!G196/Inputs!H196),"")</f>
        <v/>
      </c>
      <c r="F198" s="27" t="str">
        <f>IF(B198="","",ROUND((IFERROR(C198/Config!B2,0)*Config!C2*100+IFERROR(D198/Config!B3,0)*Config!C3*100+IFERROR(E198/Config!B4,0)*Config!C4*100),0))</f>
        <v/>
      </c>
      <c r="G198" s="25" t="str">
        <f>IF(F198="","",IF(F198&gt;=Config!B8,"Green",IF(F198&gt;=Config!C8,"Amber","Red")))</f>
        <v/>
      </c>
    </row>
    <row r="199" spans="1:7" x14ac:dyDescent="0.25">
      <c r="A199" s="24" t="str">
        <f>IF(Inputs!A197="","",Inputs!A197)</f>
        <v/>
      </c>
      <c r="B199" s="25" t="str">
        <f>IF(Inputs!B197="","",Inputs!B197)</f>
        <v/>
      </c>
      <c r="C199" s="26" t="str">
        <f>IFERROR(IF(Inputs!D197=0,"",Inputs!C197/Inputs!D197),"")</f>
        <v/>
      </c>
      <c r="D199" s="26" t="str">
        <f>IFERROR(IF(Inputs!F197=0,"",Inputs!E197/Inputs!F197),"")</f>
        <v/>
      </c>
      <c r="E199" s="26" t="str">
        <f>IFERROR(IF(Inputs!H197=0,"",Inputs!G197/Inputs!H197),"")</f>
        <v/>
      </c>
      <c r="F199" s="27" t="str">
        <f>IF(B199="","",ROUND((IFERROR(C199/Config!B2,0)*Config!C2*100+IFERROR(D199/Config!B3,0)*Config!C3*100+IFERROR(E199/Config!B4,0)*Config!C4*100),0))</f>
        <v/>
      </c>
      <c r="G199" s="25" t="str">
        <f>IF(F199="","",IF(F199&gt;=Config!B8,"Green",IF(F199&gt;=Config!C8,"Amber","Red")))</f>
        <v/>
      </c>
    </row>
    <row r="200" spans="1:7" x14ac:dyDescent="0.25">
      <c r="A200" s="24" t="str">
        <f>IF(Inputs!A198="","",Inputs!A198)</f>
        <v/>
      </c>
      <c r="B200" s="25" t="str">
        <f>IF(Inputs!B198="","",Inputs!B198)</f>
        <v/>
      </c>
      <c r="C200" s="26" t="str">
        <f>IFERROR(IF(Inputs!D198=0,"",Inputs!C198/Inputs!D198),"")</f>
        <v/>
      </c>
      <c r="D200" s="26" t="str">
        <f>IFERROR(IF(Inputs!F198=0,"",Inputs!E198/Inputs!F198),"")</f>
        <v/>
      </c>
      <c r="E200" s="26" t="str">
        <f>IFERROR(IF(Inputs!H198=0,"",Inputs!G198/Inputs!H198),"")</f>
        <v/>
      </c>
      <c r="F200" s="27" t="str">
        <f>IF(B200="","",ROUND((IFERROR(C200/Config!B2,0)*Config!C2*100+IFERROR(D200/Config!B3,0)*Config!C3*100+IFERROR(E200/Config!B4,0)*Config!C4*100),0))</f>
        <v/>
      </c>
      <c r="G200" s="25" t="str">
        <f>IF(F200="","",IF(F200&gt;=Config!B8,"Green",IF(F200&gt;=Config!C8,"Amber","Red")))</f>
        <v/>
      </c>
    </row>
    <row r="201" spans="1:7" x14ac:dyDescent="0.25">
      <c r="A201" s="24" t="str">
        <f>IF(Inputs!A199="","",Inputs!A199)</f>
        <v/>
      </c>
      <c r="B201" s="25" t="str">
        <f>IF(Inputs!B199="","",Inputs!B199)</f>
        <v/>
      </c>
      <c r="C201" s="26" t="str">
        <f>IFERROR(IF(Inputs!D199=0,"",Inputs!C199/Inputs!D199),"")</f>
        <v/>
      </c>
      <c r="D201" s="26" t="str">
        <f>IFERROR(IF(Inputs!F199=0,"",Inputs!E199/Inputs!F199),"")</f>
        <v/>
      </c>
      <c r="E201" s="26" t="str">
        <f>IFERROR(IF(Inputs!H199=0,"",Inputs!G199/Inputs!H199),"")</f>
        <v/>
      </c>
      <c r="F201" s="27" t="str">
        <f>IF(B201="","",ROUND((IFERROR(C201/Config!B2,0)*Config!C2*100+IFERROR(D201/Config!B3,0)*Config!C3*100+IFERROR(E201/Config!B4,0)*Config!C4*100),0))</f>
        <v/>
      </c>
      <c r="G201" s="25" t="str">
        <f>IF(F201="","",IF(F201&gt;=Config!B8,"Green",IF(F201&gt;=Config!C8,"Amber","Red")))</f>
        <v/>
      </c>
    </row>
    <row r="202" spans="1:7" x14ac:dyDescent="0.25">
      <c r="A202" s="24" t="str">
        <f>IF(Inputs!A200="","",Inputs!A200)</f>
        <v/>
      </c>
      <c r="B202" s="25" t="str">
        <f>IF(Inputs!B200="","",Inputs!B200)</f>
        <v/>
      </c>
      <c r="C202" s="26" t="str">
        <f>IFERROR(IF(Inputs!D200=0,"",Inputs!C200/Inputs!D200),"")</f>
        <v/>
      </c>
      <c r="D202" s="26" t="str">
        <f>IFERROR(IF(Inputs!F200=0,"",Inputs!E200/Inputs!F200),"")</f>
        <v/>
      </c>
      <c r="E202" s="26" t="str">
        <f>IFERROR(IF(Inputs!H200=0,"",Inputs!G200/Inputs!H200),"")</f>
        <v/>
      </c>
      <c r="F202" s="27" t="str">
        <f>IF(B202="","",ROUND((IFERROR(C202/Config!B2,0)*Config!C2*100+IFERROR(D202/Config!B3,0)*Config!C3*100+IFERROR(E202/Config!B4,0)*Config!C4*100),0))</f>
        <v/>
      </c>
      <c r="G202" s="25" t="str">
        <f>IF(F202="","",IF(F202&gt;=Config!B8,"Green",IF(F202&gt;=Config!C8,"Amber","Red")))</f>
        <v/>
      </c>
    </row>
    <row r="203" spans="1:7" x14ac:dyDescent="0.25">
      <c r="A203" s="24" t="str">
        <f>IF(Inputs!A201="","",Inputs!A201)</f>
        <v/>
      </c>
      <c r="B203" s="25" t="str">
        <f>IF(Inputs!B201="","",Inputs!B201)</f>
        <v/>
      </c>
      <c r="C203" s="26" t="str">
        <f>IFERROR(IF(Inputs!D201=0,"",Inputs!C201/Inputs!D201),"")</f>
        <v/>
      </c>
      <c r="D203" s="26" t="str">
        <f>IFERROR(IF(Inputs!F201=0,"",Inputs!E201/Inputs!F201),"")</f>
        <v/>
      </c>
      <c r="E203" s="26" t="str">
        <f>IFERROR(IF(Inputs!H201=0,"",Inputs!G201/Inputs!H201),"")</f>
        <v/>
      </c>
      <c r="F203" s="27" t="str">
        <f>IF(B203="","",ROUND((IFERROR(C203/Config!B2,0)*Config!C2*100+IFERROR(D203/Config!B3,0)*Config!C3*100+IFERROR(E203/Config!B4,0)*Config!C4*100),0))</f>
        <v/>
      </c>
      <c r="G203" s="25" t="str">
        <f>IF(F203="","",IF(F203&gt;=Config!B8,"Green",IF(F203&gt;=Config!C8,"Amber","Red")))</f>
        <v/>
      </c>
    </row>
    <row r="204" spans="1:7" x14ac:dyDescent="0.25">
      <c r="A204" s="24" t="str">
        <f>IF(Inputs!A202="","",Inputs!A202)</f>
        <v/>
      </c>
      <c r="B204" s="25" t="str">
        <f>IF(Inputs!B202="","",Inputs!B202)</f>
        <v/>
      </c>
      <c r="C204" s="26" t="str">
        <f>IFERROR(IF(Inputs!D202=0,"",Inputs!C202/Inputs!D202),"")</f>
        <v/>
      </c>
      <c r="D204" s="26" t="str">
        <f>IFERROR(IF(Inputs!F202=0,"",Inputs!E202/Inputs!F202),"")</f>
        <v/>
      </c>
      <c r="E204" s="26" t="str">
        <f>IFERROR(IF(Inputs!H202=0,"",Inputs!G202/Inputs!H202),"")</f>
        <v/>
      </c>
      <c r="F204" s="27" t="str">
        <f>IF(B204="","",ROUND((IFERROR(C204/Config!B2,0)*Config!C2*100+IFERROR(D204/Config!B3,0)*Config!C3*100+IFERROR(E204/Config!B4,0)*Config!C4*100),0))</f>
        <v/>
      </c>
      <c r="G204" s="25" t="str">
        <f>IF(F204="","",IF(F204&gt;=Config!B8,"Green",IF(F204&gt;=Config!C8,"Amber","Red")))</f>
        <v/>
      </c>
    </row>
    <row r="205" spans="1:7" x14ac:dyDescent="0.25">
      <c r="A205" s="24" t="str">
        <f>IF(Inputs!A203="","",Inputs!A203)</f>
        <v/>
      </c>
      <c r="B205" s="25" t="str">
        <f>IF(Inputs!B203="","",Inputs!B203)</f>
        <v/>
      </c>
      <c r="C205" s="26" t="str">
        <f>IFERROR(IF(Inputs!D203=0,"",Inputs!C203/Inputs!D203),"")</f>
        <v/>
      </c>
      <c r="D205" s="26" t="str">
        <f>IFERROR(IF(Inputs!F203=0,"",Inputs!E203/Inputs!F203),"")</f>
        <v/>
      </c>
      <c r="E205" s="26" t="str">
        <f>IFERROR(IF(Inputs!H203=0,"",Inputs!G203/Inputs!H203),"")</f>
        <v/>
      </c>
      <c r="F205" s="27" t="str">
        <f>IF(B205="","",ROUND((IFERROR(C205/Config!B2,0)*Config!C2*100+IFERROR(D205/Config!B3,0)*Config!C3*100+IFERROR(E205/Config!B4,0)*Config!C4*100),0))</f>
        <v/>
      </c>
      <c r="G205" s="25" t="str">
        <f>IF(F205="","",IF(F205&gt;=Config!B8,"Green",IF(F205&gt;=Config!C8,"Amber","Red")))</f>
        <v/>
      </c>
    </row>
    <row r="206" spans="1:7" x14ac:dyDescent="0.25">
      <c r="A206" s="24" t="str">
        <f>IF(Inputs!A204="","",Inputs!A204)</f>
        <v/>
      </c>
      <c r="B206" s="25" t="str">
        <f>IF(Inputs!B204="","",Inputs!B204)</f>
        <v/>
      </c>
      <c r="C206" s="26" t="str">
        <f>IFERROR(IF(Inputs!D204=0,"",Inputs!C204/Inputs!D204),"")</f>
        <v/>
      </c>
      <c r="D206" s="26" t="str">
        <f>IFERROR(IF(Inputs!F204=0,"",Inputs!E204/Inputs!F204),"")</f>
        <v/>
      </c>
      <c r="E206" s="26" t="str">
        <f>IFERROR(IF(Inputs!H204=0,"",Inputs!G204/Inputs!H204),"")</f>
        <v/>
      </c>
      <c r="F206" s="27" t="str">
        <f>IF(B206="","",ROUND((IFERROR(C206/Config!B2,0)*Config!C2*100+IFERROR(D206/Config!B3,0)*Config!C3*100+IFERROR(E206/Config!B4,0)*Config!C4*100),0))</f>
        <v/>
      </c>
      <c r="G206" s="25" t="str">
        <f>IF(F206="","",IF(F206&gt;=Config!B8,"Green",IF(F206&gt;=Config!C8,"Amber","Red")))</f>
        <v/>
      </c>
    </row>
    <row r="207" spans="1:7" x14ac:dyDescent="0.25">
      <c r="A207" s="24" t="str">
        <f>IF(Inputs!A205="","",Inputs!A205)</f>
        <v/>
      </c>
      <c r="B207" s="25" t="str">
        <f>IF(Inputs!B205="","",Inputs!B205)</f>
        <v/>
      </c>
      <c r="C207" s="26" t="str">
        <f>IFERROR(IF(Inputs!D205=0,"",Inputs!C205/Inputs!D205),"")</f>
        <v/>
      </c>
      <c r="D207" s="26" t="str">
        <f>IFERROR(IF(Inputs!F205=0,"",Inputs!E205/Inputs!F205),"")</f>
        <v/>
      </c>
      <c r="E207" s="26" t="str">
        <f>IFERROR(IF(Inputs!H205=0,"",Inputs!G205/Inputs!H205),"")</f>
        <v/>
      </c>
      <c r="F207" s="27" t="str">
        <f>IF(B207="","",ROUND((IFERROR(C207/Config!B2,0)*Config!C2*100+IFERROR(D207/Config!B3,0)*Config!C3*100+IFERROR(E207/Config!B4,0)*Config!C4*100),0))</f>
        <v/>
      </c>
      <c r="G207" s="25" t="str">
        <f>IF(F207="","",IF(F207&gt;=Config!B8,"Green",IF(F207&gt;=Config!C8,"Amber","Red")))</f>
        <v/>
      </c>
    </row>
    <row r="208" spans="1:7" x14ac:dyDescent="0.25">
      <c r="A208" s="24" t="str">
        <f>IF(Inputs!A206="","",Inputs!A206)</f>
        <v/>
      </c>
      <c r="B208" s="25" t="str">
        <f>IF(Inputs!B206="","",Inputs!B206)</f>
        <v/>
      </c>
      <c r="C208" s="26" t="str">
        <f>IFERROR(IF(Inputs!D206=0,"",Inputs!C206/Inputs!D206),"")</f>
        <v/>
      </c>
      <c r="D208" s="26" t="str">
        <f>IFERROR(IF(Inputs!F206=0,"",Inputs!E206/Inputs!F206),"")</f>
        <v/>
      </c>
      <c r="E208" s="26" t="str">
        <f>IFERROR(IF(Inputs!H206=0,"",Inputs!G206/Inputs!H206),"")</f>
        <v/>
      </c>
      <c r="F208" s="27" t="str">
        <f>IF(B208="","",ROUND((IFERROR(C208/Config!B2,0)*Config!C2*100+IFERROR(D208/Config!B3,0)*Config!C3*100+IFERROR(E208/Config!B4,0)*Config!C4*100),0))</f>
        <v/>
      </c>
      <c r="G208" s="25" t="str">
        <f>IF(F208="","",IF(F208&gt;=Config!B8,"Green",IF(F208&gt;=Config!C8,"Amber","Red")))</f>
        <v/>
      </c>
    </row>
    <row r="209" spans="1:7" x14ac:dyDescent="0.25">
      <c r="A209" s="24" t="str">
        <f>IF(Inputs!A207="","",Inputs!A207)</f>
        <v/>
      </c>
      <c r="B209" s="25" t="str">
        <f>IF(Inputs!B207="","",Inputs!B207)</f>
        <v/>
      </c>
      <c r="C209" s="26" t="str">
        <f>IFERROR(IF(Inputs!D207=0,"",Inputs!C207/Inputs!D207),"")</f>
        <v/>
      </c>
      <c r="D209" s="26" t="str">
        <f>IFERROR(IF(Inputs!F207=0,"",Inputs!E207/Inputs!F207),"")</f>
        <v/>
      </c>
      <c r="E209" s="26" t="str">
        <f>IFERROR(IF(Inputs!H207=0,"",Inputs!G207/Inputs!H207),"")</f>
        <v/>
      </c>
      <c r="F209" s="27" t="str">
        <f>IF(B209="","",ROUND((IFERROR(C209/Config!B2,0)*Config!C2*100+IFERROR(D209/Config!B3,0)*Config!C3*100+IFERROR(E209/Config!B4,0)*Config!C4*100),0))</f>
        <v/>
      </c>
      <c r="G209" s="25" t="str">
        <f>IF(F209="","",IF(F209&gt;=Config!B8,"Green",IF(F209&gt;=Config!C8,"Amber","Red")))</f>
        <v/>
      </c>
    </row>
    <row r="210" spans="1:7" x14ac:dyDescent="0.25">
      <c r="A210" s="24" t="str">
        <f>IF(Inputs!A208="","",Inputs!A208)</f>
        <v/>
      </c>
      <c r="B210" s="25" t="str">
        <f>IF(Inputs!B208="","",Inputs!B208)</f>
        <v/>
      </c>
      <c r="C210" s="26" t="str">
        <f>IFERROR(IF(Inputs!D208=0,"",Inputs!C208/Inputs!D208),"")</f>
        <v/>
      </c>
      <c r="D210" s="26" t="str">
        <f>IFERROR(IF(Inputs!F208=0,"",Inputs!E208/Inputs!F208),"")</f>
        <v/>
      </c>
      <c r="E210" s="26" t="str">
        <f>IFERROR(IF(Inputs!H208=0,"",Inputs!G208/Inputs!H208),"")</f>
        <v/>
      </c>
      <c r="F210" s="27" t="str">
        <f>IF(B210="","",ROUND((IFERROR(C210/Config!B2,0)*Config!C2*100+IFERROR(D210/Config!B3,0)*Config!C3*100+IFERROR(E210/Config!B4,0)*Config!C4*100),0))</f>
        <v/>
      </c>
      <c r="G210" s="25" t="str">
        <f>IF(F210="","",IF(F210&gt;=Config!B8,"Green",IF(F210&gt;=Config!C8,"Amber","Red")))</f>
        <v/>
      </c>
    </row>
    <row r="211" spans="1:7" x14ac:dyDescent="0.25">
      <c r="A211" s="24" t="str">
        <f>IF(Inputs!A209="","",Inputs!A209)</f>
        <v/>
      </c>
      <c r="B211" s="25" t="str">
        <f>IF(Inputs!B209="","",Inputs!B209)</f>
        <v/>
      </c>
      <c r="C211" s="26" t="str">
        <f>IFERROR(IF(Inputs!D209=0,"",Inputs!C209/Inputs!D209),"")</f>
        <v/>
      </c>
      <c r="D211" s="26" t="str">
        <f>IFERROR(IF(Inputs!F209=0,"",Inputs!E209/Inputs!F209),"")</f>
        <v/>
      </c>
      <c r="E211" s="26" t="str">
        <f>IFERROR(IF(Inputs!H209=0,"",Inputs!G209/Inputs!H209),"")</f>
        <v/>
      </c>
      <c r="F211" s="27" t="str">
        <f>IF(B211="","",ROUND((IFERROR(C211/Config!B2,0)*Config!C2*100+IFERROR(D211/Config!B3,0)*Config!C3*100+IFERROR(E211/Config!B4,0)*Config!C4*100),0))</f>
        <v/>
      </c>
      <c r="G211" s="25" t="str">
        <f>IF(F211="","",IF(F211&gt;=Config!B8,"Green",IF(F211&gt;=Config!C8,"Amber","Red")))</f>
        <v/>
      </c>
    </row>
    <row r="212" spans="1:7" x14ac:dyDescent="0.25">
      <c r="A212" s="24" t="str">
        <f>IF(Inputs!A210="","",Inputs!A210)</f>
        <v/>
      </c>
      <c r="B212" s="25" t="str">
        <f>IF(Inputs!B210="","",Inputs!B210)</f>
        <v/>
      </c>
      <c r="C212" s="26" t="str">
        <f>IFERROR(IF(Inputs!D210=0,"",Inputs!C210/Inputs!D210),"")</f>
        <v/>
      </c>
      <c r="D212" s="26" t="str">
        <f>IFERROR(IF(Inputs!F210=0,"",Inputs!E210/Inputs!F210),"")</f>
        <v/>
      </c>
      <c r="E212" s="26" t="str">
        <f>IFERROR(IF(Inputs!H210=0,"",Inputs!G210/Inputs!H210),"")</f>
        <v/>
      </c>
      <c r="F212" s="27" t="str">
        <f>IF(B212="","",ROUND((IFERROR(C212/Config!B2,0)*Config!C2*100+IFERROR(D212/Config!B3,0)*Config!C3*100+IFERROR(E212/Config!B4,0)*Config!C4*100),0))</f>
        <v/>
      </c>
      <c r="G212" s="25" t="str">
        <f>IF(F212="","",IF(F212&gt;=Config!B8,"Green",IF(F212&gt;=Config!C8,"Amber","Red")))</f>
        <v/>
      </c>
    </row>
    <row r="213" spans="1:7" x14ac:dyDescent="0.25">
      <c r="A213" s="24" t="str">
        <f>IF(Inputs!A211="","",Inputs!A211)</f>
        <v/>
      </c>
      <c r="B213" s="25" t="str">
        <f>IF(Inputs!B211="","",Inputs!B211)</f>
        <v/>
      </c>
      <c r="C213" s="26" t="str">
        <f>IFERROR(IF(Inputs!D211=0,"",Inputs!C211/Inputs!D211),"")</f>
        <v/>
      </c>
      <c r="D213" s="26" t="str">
        <f>IFERROR(IF(Inputs!F211=0,"",Inputs!E211/Inputs!F211),"")</f>
        <v/>
      </c>
      <c r="E213" s="26" t="str">
        <f>IFERROR(IF(Inputs!H211=0,"",Inputs!G211/Inputs!H211),"")</f>
        <v/>
      </c>
      <c r="F213" s="27" t="str">
        <f>IF(B213="","",ROUND((IFERROR(C213/Config!B2,0)*Config!C2*100+IFERROR(D213/Config!B3,0)*Config!C3*100+IFERROR(E213/Config!B4,0)*Config!C4*100),0))</f>
        <v/>
      </c>
      <c r="G213" s="25" t="str">
        <f>IF(F213="","",IF(F213&gt;=Config!B8,"Green",IF(F213&gt;=Config!C8,"Amber","Red")))</f>
        <v/>
      </c>
    </row>
    <row r="214" spans="1:7" x14ac:dyDescent="0.25">
      <c r="A214" s="24" t="str">
        <f>IF(Inputs!A212="","",Inputs!A212)</f>
        <v/>
      </c>
      <c r="B214" s="25" t="str">
        <f>IF(Inputs!B212="","",Inputs!B212)</f>
        <v/>
      </c>
      <c r="C214" s="26" t="str">
        <f>IFERROR(IF(Inputs!D212=0,"",Inputs!C212/Inputs!D212),"")</f>
        <v/>
      </c>
      <c r="D214" s="26" t="str">
        <f>IFERROR(IF(Inputs!F212=0,"",Inputs!E212/Inputs!F212),"")</f>
        <v/>
      </c>
      <c r="E214" s="26" t="str">
        <f>IFERROR(IF(Inputs!H212=0,"",Inputs!G212/Inputs!H212),"")</f>
        <v/>
      </c>
      <c r="F214" s="27" t="str">
        <f>IF(B214="","",ROUND((IFERROR(C214/Config!B2,0)*Config!C2*100+IFERROR(D214/Config!B3,0)*Config!C3*100+IFERROR(E214/Config!B4,0)*Config!C4*100),0))</f>
        <v/>
      </c>
      <c r="G214" s="25" t="str">
        <f>IF(F214="","",IF(F214&gt;=Config!B8,"Green",IF(F214&gt;=Config!C8,"Amber","Red")))</f>
        <v/>
      </c>
    </row>
    <row r="215" spans="1:7" x14ac:dyDescent="0.25">
      <c r="A215" s="24" t="str">
        <f>IF(Inputs!A213="","",Inputs!A213)</f>
        <v/>
      </c>
      <c r="B215" s="25" t="str">
        <f>IF(Inputs!B213="","",Inputs!B213)</f>
        <v/>
      </c>
      <c r="C215" s="26" t="str">
        <f>IFERROR(IF(Inputs!D213=0,"",Inputs!C213/Inputs!D213),"")</f>
        <v/>
      </c>
      <c r="D215" s="26" t="str">
        <f>IFERROR(IF(Inputs!F213=0,"",Inputs!E213/Inputs!F213),"")</f>
        <v/>
      </c>
      <c r="E215" s="26" t="str">
        <f>IFERROR(IF(Inputs!H213=0,"",Inputs!G213/Inputs!H213),"")</f>
        <v/>
      </c>
      <c r="F215" s="27" t="str">
        <f>IF(B215="","",ROUND((IFERROR(C215/Config!B2,0)*Config!C2*100+IFERROR(D215/Config!B3,0)*Config!C3*100+IFERROR(E215/Config!B4,0)*Config!C4*100),0))</f>
        <v/>
      </c>
      <c r="G215" s="25" t="str">
        <f>IF(F215="","",IF(F215&gt;=Config!B8,"Green",IF(F215&gt;=Config!C8,"Amber","Red")))</f>
        <v/>
      </c>
    </row>
    <row r="216" spans="1:7" x14ac:dyDescent="0.25">
      <c r="A216" s="24" t="str">
        <f>IF(Inputs!A214="","",Inputs!A214)</f>
        <v/>
      </c>
      <c r="B216" s="25" t="str">
        <f>IF(Inputs!B214="","",Inputs!B214)</f>
        <v/>
      </c>
      <c r="C216" s="26" t="str">
        <f>IFERROR(IF(Inputs!D214=0,"",Inputs!C214/Inputs!D214),"")</f>
        <v/>
      </c>
      <c r="D216" s="26" t="str">
        <f>IFERROR(IF(Inputs!F214=0,"",Inputs!E214/Inputs!F214),"")</f>
        <v/>
      </c>
      <c r="E216" s="26" t="str">
        <f>IFERROR(IF(Inputs!H214=0,"",Inputs!G214/Inputs!H214),"")</f>
        <v/>
      </c>
      <c r="F216" s="27" t="str">
        <f>IF(B216="","",ROUND((IFERROR(C216/Config!B2,0)*Config!C2*100+IFERROR(D216/Config!B3,0)*Config!C3*100+IFERROR(E216/Config!B4,0)*Config!C4*100),0))</f>
        <v/>
      </c>
      <c r="G216" s="25" t="str">
        <f>IF(F216="","",IF(F216&gt;=Config!B8,"Green",IF(F216&gt;=Config!C8,"Amber","Red")))</f>
        <v/>
      </c>
    </row>
    <row r="217" spans="1:7" x14ac:dyDescent="0.25">
      <c r="A217" s="24" t="str">
        <f>IF(Inputs!A215="","",Inputs!A215)</f>
        <v/>
      </c>
      <c r="B217" s="25" t="str">
        <f>IF(Inputs!B215="","",Inputs!B215)</f>
        <v/>
      </c>
      <c r="C217" s="26" t="str">
        <f>IFERROR(IF(Inputs!D215=0,"",Inputs!C215/Inputs!D215),"")</f>
        <v/>
      </c>
      <c r="D217" s="26" t="str">
        <f>IFERROR(IF(Inputs!F215=0,"",Inputs!E215/Inputs!F215),"")</f>
        <v/>
      </c>
      <c r="E217" s="26" t="str">
        <f>IFERROR(IF(Inputs!H215=0,"",Inputs!G215/Inputs!H215),"")</f>
        <v/>
      </c>
      <c r="F217" s="27" t="str">
        <f>IF(B217="","",ROUND((IFERROR(C217/Config!B2,0)*Config!C2*100+IFERROR(D217/Config!B3,0)*Config!C3*100+IFERROR(E217/Config!B4,0)*Config!C4*100),0))</f>
        <v/>
      </c>
      <c r="G217" s="25" t="str">
        <f>IF(F217="","",IF(F217&gt;=Config!B8,"Green",IF(F217&gt;=Config!C8,"Amber","Red")))</f>
        <v/>
      </c>
    </row>
    <row r="218" spans="1:7" x14ac:dyDescent="0.25">
      <c r="A218" s="24" t="str">
        <f>IF(Inputs!A216="","",Inputs!A216)</f>
        <v/>
      </c>
      <c r="B218" s="25" t="str">
        <f>IF(Inputs!B216="","",Inputs!B216)</f>
        <v/>
      </c>
      <c r="C218" s="26" t="str">
        <f>IFERROR(IF(Inputs!D216=0,"",Inputs!C216/Inputs!D216),"")</f>
        <v/>
      </c>
      <c r="D218" s="26" t="str">
        <f>IFERROR(IF(Inputs!F216=0,"",Inputs!E216/Inputs!F216),"")</f>
        <v/>
      </c>
      <c r="E218" s="26" t="str">
        <f>IFERROR(IF(Inputs!H216=0,"",Inputs!G216/Inputs!H216),"")</f>
        <v/>
      </c>
      <c r="F218" s="27" t="str">
        <f>IF(B218="","",ROUND((IFERROR(C218/Config!B2,0)*Config!C2*100+IFERROR(D218/Config!B3,0)*Config!C3*100+IFERROR(E218/Config!B4,0)*Config!C4*100),0))</f>
        <v/>
      </c>
      <c r="G218" s="25" t="str">
        <f>IF(F218="","",IF(F218&gt;=Config!B8,"Green",IF(F218&gt;=Config!C8,"Amber","Red")))</f>
        <v/>
      </c>
    </row>
    <row r="219" spans="1:7" x14ac:dyDescent="0.25">
      <c r="A219" s="24" t="str">
        <f>IF(Inputs!A217="","",Inputs!A217)</f>
        <v/>
      </c>
      <c r="B219" s="25" t="str">
        <f>IF(Inputs!B217="","",Inputs!B217)</f>
        <v/>
      </c>
      <c r="C219" s="26" t="str">
        <f>IFERROR(IF(Inputs!D217=0,"",Inputs!C217/Inputs!D217),"")</f>
        <v/>
      </c>
      <c r="D219" s="26" t="str">
        <f>IFERROR(IF(Inputs!F217=0,"",Inputs!E217/Inputs!F217),"")</f>
        <v/>
      </c>
      <c r="E219" s="26" t="str">
        <f>IFERROR(IF(Inputs!H217=0,"",Inputs!G217/Inputs!H217),"")</f>
        <v/>
      </c>
      <c r="F219" s="27" t="str">
        <f>IF(B219="","",ROUND((IFERROR(C219/Config!B2,0)*Config!C2*100+IFERROR(D219/Config!B3,0)*Config!C3*100+IFERROR(E219/Config!B4,0)*Config!C4*100),0))</f>
        <v/>
      </c>
      <c r="G219" s="25" t="str">
        <f>IF(F219="","",IF(F219&gt;=Config!B8,"Green",IF(F219&gt;=Config!C8,"Amber","Red")))</f>
        <v/>
      </c>
    </row>
    <row r="220" spans="1:7" x14ac:dyDescent="0.25">
      <c r="A220" s="24" t="str">
        <f>IF(Inputs!A218="","",Inputs!A218)</f>
        <v/>
      </c>
      <c r="B220" s="25" t="str">
        <f>IF(Inputs!B218="","",Inputs!B218)</f>
        <v/>
      </c>
      <c r="C220" s="26" t="str">
        <f>IFERROR(IF(Inputs!D218=0,"",Inputs!C218/Inputs!D218),"")</f>
        <v/>
      </c>
      <c r="D220" s="26" t="str">
        <f>IFERROR(IF(Inputs!F218=0,"",Inputs!E218/Inputs!F218),"")</f>
        <v/>
      </c>
      <c r="E220" s="26" t="str">
        <f>IFERROR(IF(Inputs!H218=0,"",Inputs!G218/Inputs!H218),"")</f>
        <v/>
      </c>
      <c r="F220" s="27" t="str">
        <f>IF(B220="","",ROUND((IFERROR(C220/Config!B2,0)*Config!C2*100+IFERROR(D220/Config!B3,0)*Config!C3*100+IFERROR(E220/Config!B4,0)*Config!C4*100),0))</f>
        <v/>
      </c>
      <c r="G220" s="25" t="str">
        <f>IF(F220="","",IF(F220&gt;=Config!B8,"Green",IF(F220&gt;=Config!C8,"Amber","Red")))</f>
        <v/>
      </c>
    </row>
    <row r="221" spans="1:7" x14ac:dyDescent="0.25">
      <c r="A221" s="24" t="str">
        <f>IF(Inputs!A219="","",Inputs!A219)</f>
        <v/>
      </c>
      <c r="B221" s="25" t="str">
        <f>IF(Inputs!B219="","",Inputs!B219)</f>
        <v/>
      </c>
      <c r="C221" s="26" t="str">
        <f>IFERROR(IF(Inputs!D219=0,"",Inputs!C219/Inputs!D219),"")</f>
        <v/>
      </c>
      <c r="D221" s="26" t="str">
        <f>IFERROR(IF(Inputs!F219=0,"",Inputs!E219/Inputs!F219),"")</f>
        <v/>
      </c>
      <c r="E221" s="26" t="str">
        <f>IFERROR(IF(Inputs!H219=0,"",Inputs!G219/Inputs!H219),"")</f>
        <v/>
      </c>
      <c r="F221" s="27" t="str">
        <f>IF(B221="","",ROUND((IFERROR(C221/Config!B2,0)*Config!C2*100+IFERROR(D221/Config!B3,0)*Config!C3*100+IFERROR(E221/Config!B4,0)*Config!C4*100),0))</f>
        <v/>
      </c>
      <c r="G221" s="25" t="str">
        <f>IF(F221="","",IF(F221&gt;=Config!B8,"Green",IF(F221&gt;=Config!C8,"Amber","Red")))</f>
        <v/>
      </c>
    </row>
    <row r="222" spans="1:7" x14ac:dyDescent="0.25">
      <c r="A222" s="24" t="str">
        <f>IF(Inputs!A220="","",Inputs!A220)</f>
        <v/>
      </c>
      <c r="B222" s="25" t="str">
        <f>IF(Inputs!B220="","",Inputs!B220)</f>
        <v/>
      </c>
      <c r="C222" s="26" t="str">
        <f>IFERROR(IF(Inputs!D220=0,"",Inputs!C220/Inputs!D220),"")</f>
        <v/>
      </c>
      <c r="D222" s="26" t="str">
        <f>IFERROR(IF(Inputs!F220=0,"",Inputs!E220/Inputs!F220),"")</f>
        <v/>
      </c>
      <c r="E222" s="26" t="str">
        <f>IFERROR(IF(Inputs!H220=0,"",Inputs!G220/Inputs!H220),"")</f>
        <v/>
      </c>
      <c r="F222" s="27" t="str">
        <f>IF(B222="","",ROUND((IFERROR(C222/Config!B2,0)*Config!C2*100+IFERROR(D222/Config!B3,0)*Config!C3*100+IFERROR(E222/Config!B4,0)*Config!C4*100),0))</f>
        <v/>
      </c>
      <c r="G222" s="25" t="str">
        <f>IF(F222="","",IF(F222&gt;=Config!B8,"Green",IF(F222&gt;=Config!C8,"Amber","Red")))</f>
        <v/>
      </c>
    </row>
    <row r="223" spans="1:7" x14ac:dyDescent="0.25">
      <c r="A223" s="24" t="str">
        <f>IF(Inputs!A221="","",Inputs!A221)</f>
        <v/>
      </c>
      <c r="B223" s="25" t="str">
        <f>IF(Inputs!B221="","",Inputs!B221)</f>
        <v/>
      </c>
      <c r="C223" s="26" t="str">
        <f>IFERROR(IF(Inputs!D221=0,"",Inputs!C221/Inputs!D221),"")</f>
        <v/>
      </c>
      <c r="D223" s="26" t="str">
        <f>IFERROR(IF(Inputs!F221=0,"",Inputs!E221/Inputs!F221),"")</f>
        <v/>
      </c>
      <c r="E223" s="26" t="str">
        <f>IFERROR(IF(Inputs!H221=0,"",Inputs!G221/Inputs!H221),"")</f>
        <v/>
      </c>
      <c r="F223" s="27" t="str">
        <f>IF(B223="","",ROUND((IFERROR(C223/Config!B2,0)*Config!C2*100+IFERROR(D223/Config!B3,0)*Config!C3*100+IFERROR(E223/Config!B4,0)*Config!C4*100),0))</f>
        <v/>
      </c>
      <c r="G223" s="25" t="str">
        <f>IF(F223="","",IF(F223&gt;=Config!B8,"Green",IF(F223&gt;=Config!C8,"Amber","Red")))</f>
        <v/>
      </c>
    </row>
    <row r="224" spans="1:7" x14ac:dyDescent="0.25">
      <c r="A224" s="24" t="str">
        <f>IF(Inputs!A222="","",Inputs!A222)</f>
        <v/>
      </c>
      <c r="B224" s="25" t="str">
        <f>IF(Inputs!B222="","",Inputs!B222)</f>
        <v/>
      </c>
      <c r="C224" s="26" t="str">
        <f>IFERROR(IF(Inputs!D222=0,"",Inputs!C222/Inputs!D222),"")</f>
        <v/>
      </c>
      <c r="D224" s="26" t="str">
        <f>IFERROR(IF(Inputs!F222=0,"",Inputs!E222/Inputs!F222),"")</f>
        <v/>
      </c>
      <c r="E224" s="26" t="str">
        <f>IFERROR(IF(Inputs!H222=0,"",Inputs!G222/Inputs!H222),"")</f>
        <v/>
      </c>
      <c r="F224" s="27" t="str">
        <f>IF(B224="","",ROUND((IFERROR(C224/Config!B2,0)*Config!C2*100+IFERROR(D224/Config!B3,0)*Config!C3*100+IFERROR(E224/Config!B4,0)*Config!C4*100),0))</f>
        <v/>
      </c>
      <c r="G224" s="25" t="str">
        <f>IF(F224="","",IF(F224&gt;=Config!B8,"Green",IF(F224&gt;=Config!C8,"Amber","Red")))</f>
        <v/>
      </c>
    </row>
    <row r="225" spans="1:7" x14ac:dyDescent="0.25">
      <c r="A225" s="24" t="str">
        <f>IF(Inputs!A223="","",Inputs!A223)</f>
        <v/>
      </c>
      <c r="B225" s="25" t="str">
        <f>IF(Inputs!B223="","",Inputs!B223)</f>
        <v/>
      </c>
      <c r="C225" s="26" t="str">
        <f>IFERROR(IF(Inputs!D223=0,"",Inputs!C223/Inputs!D223),"")</f>
        <v/>
      </c>
      <c r="D225" s="26" t="str">
        <f>IFERROR(IF(Inputs!F223=0,"",Inputs!E223/Inputs!F223),"")</f>
        <v/>
      </c>
      <c r="E225" s="26" t="str">
        <f>IFERROR(IF(Inputs!H223=0,"",Inputs!G223/Inputs!H223),"")</f>
        <v/>
      </c>
      <c r="F225" s="27" t="str">
        <f>IF(B225="","",ROUND((IFERROR(C225/Config!B2,0)*Config!C2*100+IFERROR(D225/Config!B3,0)*Config!C3*100+IFERROR(E225/Config!B4,0)*Config!C4*100),0))</f>
        <v/>
      </c>
      <c r="G225" s="25" t="str">
        <f>IF(F225="","",IF(F225&gt;=Config!B8,"Green",IF(F225&gt;=Config!C8,"Amber","Red")))</f>
        <v/>
      </c>
    </row>
    <row r="226" spans="1:7" x14ac:dyDescent="0.25">
      <c r="A226" s="24" t="str">
        <f>IF(Inputs!A224="","",Inputs!A224)</f>
        <v/>
      </c>
      <c r="B226" s="25" t="str">
        <f>IF(Inputs!B224="","",Inputs!B224)</f>
        <v/>
      </c>
      <c r="C226" s="26" t="str">
        <f>IFERROR(IF(Inputs!D224=0,"",Inputs!C224/Inputs!D224),"")</f>
        <v/>
      </c>
      <c r="D226" s="26" t="str">
        <f>IFERROR(IF(Inputs!F224=0,"",Inputs!E224/Inputs!F224),"")</f>
        <v/>
      </c>
      <c r="E226" s="26" t="str">
        <f>IFERROR(IF(Inputs!H224=0,"",Inputs!G224/Inputs!H224),"")</f>
        <v/>
      </c>
      <c r="F226" s="27" t="str">
        <f>IF(B226="","",ROUND((IFERROR(C226/Config!B2,0)*Config!C2*100+IFERROR(D226/Config!B3,0)*Config!C3*100+IFERROR(E226/Config!B4,0)*Config!C4*100),0))</f>
        <v/>
      </c>
      <c r="G226" s="25" t="str">
        <f>IF(F226="","",IF(F226&gt;=Config!B8,"Green",IF(F226&gt;=Config!C8,"Amber","Red")))</f>
        <v/>
      </c>
    </row>
    <row r="227" spans="1:7" x14ac:dyDescent="0.25">
      <c r="A227" s="24" t="str">
        <f>IF(Inputs!A225="","",Inputs!A225)</f>
        <v/>
      </c>
      <c r="B227" s="25" t="str">
        <f>IF(Inputs!B225="","",Inputs!B225)</f>
        <v/>
      </c>
      <c r="C227" s="26" t="str">
        <f>IFERROR(IF(Inputs!D225=0,"",Inputs!C225/Inputs!D225),"")</f>
        <v/>
      </c>
      <c r="D227" s="26" t="str">
        <f>IFERROR(IF(Inputs!F225=0,"",Inputs!E225/Inputs!F225),"")</f>
        <v/>
      </c>
      <c r="E227" s="26" t="str">
        <f>IFERROR(IF(Inputs!H225=0,"",Inputs!G225/Inputs!H225),"")</f>
        <v/>
      </c>
      <c r="F227" s="27" t="str">
        <f>IF(B227="","",ROUND((IFERROR(C227/Config!B2,0)*Config!C2*100+IFERROR(D227/Config!B3,0)*Config!C3*100+IFERROR(E227/Config!B4,0)*Config!C4*100),0))</f>
        <v/>
      </c>
      <c r="G227" s="25" t="str">
        <f>IF(F227="","",IF(F227&gt;=Config!B8,"Green",IF(F227&gt;=Config!C8,"Amber","Red")))</f>
        <v/>
      </c>
    </row>
    <row r="228" spans="1:7" x14ac:dyDescent="0.25">
      <c r="A228" s="24" t="str">
        <f>IF(Inputs!A226="","",Inputs!A226)</f>
        <v/>
      </c>
      <c r="B228" s="25" t="str">
        <f>IF(Inputs!B226="","",Inputs!B226)</f>
        <v/>
      </c>
      <c r="C228" s="26" t="str">
        <f>IFERROR(IF(Inputs!D226=0,"",Inputs!C226/Inputs!D226),"")</f>
        <v/>
      </c>
      <c r="D228" s="26" t="str">
        <f>IFERROR(IF(Inputs!F226=0,"",Inputs!E226/Inputs!F226),"")</f>
        <v/>
      </c>
      <c r="E228" s="26" t="str">
        <f>IFERROR(IF(Inputs!H226=0,"",Inputs!G226/Inputs!H226),"")</f>
        <v/>
      </c>
      <c r="F228" s="27" t="str">
        <f>IF(B228="","",ROUND((IFERROR(C228/Config!B2,0)*Config!C2*100+IFERROR(D228/Config!B3,0)*Config!C3*100+IFERROR(E228/Config!B4,0)*Config!C4*100),0))</f>
        <v/>
      </c>
      <c r="G228" s="25" t="str">
        <f>IF(F228="","",IF(F228&gt;=Config!B8,"Green",IF(F228&gt;=Config!C8,"Amber","Red")))</f>
        <v/>
      </c>
    </row>
    <row r="229" spans="1:7" x14ac:dyDescent="0.25">
      <c r="A229" s="24" t="str">
        <f>IF(Inputs!A227="","",Inputs!A227)</f>
        <v/>
      </c>
      <c r="B229" s="25" t="str">
        <f>IF(Inputs!B227="","",Inputs!B227)</f>
        <v/>
      </c>
      <c r="C229" s="26" t="str">
        <f>IFERROR(IF(Inputs!D227=0,"",Inputs!C227/Inputs!D227),"")</f>
        <v/>
      </c>
      <c r="D229" s="26" t="str">
        <f>IFERROR(IF(Inputs!F227=0,"",Inputs!E227/Inputs!F227),"")</f>
        <v/>
      </c>
      <c r="E229" s="26" t="str">
        <f>IFERROR(IF(Inputs!H227=0,"",Inputs!G227/Inputs!H227),"")</f>
        <v/>
      </c>
      <c r="F229" s="27" t="str">
        <f>IF(B229="","",ROUND((IFERROR(C229/Config!B2,0)*Config!C2*100+IFERROR(D229/Config!B3,0)*Config!C3*100+IFERROR(E229/Config!B4,0)*Config!C4*100),0))</f>
        <v/>
      </c>
      <c r="G229" s="25" t="str">
        <f>IF(F229="","",IF(F229&gt;=Config!B8,"Green",IF(F229&gt;=Config!C8,"Amber","Red")))</f>
        <v/>
      </c>
    </row>
    <row r="230" spans="1:7" x14ac:dyDescent="0.25">
      <c r="A230" s="24" t="str">
        <f>IF(Inputs!A228="","",Inputs!A228)</f>
        <v/>
      </c>
      <c r="B230" s="25" t="str">
        <f>IF(Inputs!B228="","",Inputs!B228)</f>
        <v/>
      </c>
      <c r="C230" s="26" t="str">
        <f>IFERROR(IF(Inputs!D228=0,"",Inputs!C228/Inputs!D228),"")</f>
        <v/>
      </c>
      <c r="D230" s="26" t="str">
        <f>IFERROR(IF(Inputs!F228=0,"",Inputs!E228/Inputs!F228),"")</f>
        <v/>
      </c>
      <c r="E230" s="26" t="str">
        <f>IFERROR(IF(Inputs!H228=0,"",Inputs!G228/Inputs!H228),"")</f>
        <v/>
      </c>
      <c r="F230" s="27" t="str">
        <f>IF(B230="","",ROUND((IFERROR(C230/Config!B2,0)*Config!C2*100+IFERROR(D230/Config!B3,0)*Config!C3*100+IFERROR(E230/Config!B4,0)*Config!C4*100),0))</f>
        <v/>
      </c>
      <c r="G230" s="25" t="str">
        <f>IF(F230="","",IF(F230&gt;=Config!B8,"Green",IF(F230&gt;=Config!C8,"Amber","Red")))</f>
        <v/>
      </c>
    </row>
    <row r="231" spans="1:7" x14ac:dyDescent="0.25">
      <c r="A231" s="24" t="str">
        <f>IF(Inputs!A229="","",Inputs!A229)</f>
        <v/>
      </c>
      <c r="B231" s="25" t="str">
        <f>IF(Inputs!B229="","",Inputs!B229)</f>
        <v/>
      </c>
      <c r="C231" s="26" t="str">
        <f>IFERROR(IF(Inputs!D229=0,"",Inputs!C229/Inputs!D229),"")</f>
        <v/>
      </c>
      <c r="D231" s="26" t="str">
        <f>IFERROR(IF(Inputs!F229=0,"",Inputs!E229/Inputs!F229),"")</f>
        <v/>
      </c>
      <c r="E231" s="26" t="str">
        <f>IFERROR(IF(Inputs!H229=0,"",Inputs!G229/Inputs!H229),"")</f>
        <v/>
      </c>
      <c r="F231" s="27" t="str">
        <f>IF(B231="","",ROUND((IFERROR(C231/Config!B2,0)*Config!C2*100+IFERROR(D231/Config!B3,0)*Config!C3*100+IFERROR(E231/Config!B4,0)*Config!C4*100),0))</f>
        <v/>
      </c>
      <c r="G231" s="25" t="str">
        <f>IF(F231="","",IF(F231&gt;=Config!B8,"Green",IF(F231&gt;=Config!C8,"Amber","Red")))</f>
        <v/>
      </c>
    </row>
    <row r="232" spans="1:7" x14ac:dyDescent="0.25">
      <c r="A232" s="24" t="str">
        <f>IF(Inputs!A230="","",Inputs!A230)</f>
        <v/>
      </c>
      <c r="B232" s="25" t="str">
        <f>IF(Inputs!B230="","",Inputs!B230)</f>
        <v/>
      </c>
      <c r="C232" s="26" t="str">
        <f>IFERROR(IF(Inputs!D230=0,"",Inputs!C230/Inputs!D230),"")</f>
        <v/>
      </c>
      <c r="D232" s="26" t="str">
        <f>IFERROR(IF(Inputs!F230=0,"",Inputs!E230/Inputs!F230),"")</f>
        <v/>
      </c>
      <c r="E232" s="26" t="str">
        <f>IFERROR(IF(Inputs!H230=0,"",Inputs!G230/Inputs!H230),"")</f>
        <v/>
      </c>
      <c r="F232" s="27" t="str">
        <f>IF(B232="","",ROUND((IFERROR(C232/Config!B2,0)*Config!C2*100+IFERROR(D232/Config!B3,0)*Config!C3*100+IFERROR(E232/Config!B4,0)*Config!C4*100),0))</f>
        <v/>
      </c>
      <c r="G232" s="25" t="str">
        <f>IF(F232="","",IF(F232&gt;=Config!B8,"Green",IF(F232&gt;=Config!C8,"Amber","Red")))</f>
        <v/>
      </c>
    </row>
    <row r="233" spans="1:7" x14ac:dyDescent="0.25">
      <c r="A233" s="24" t="str">
        <f>IF(Inputs!A231="","",Inputs!A231)</f>
        <v/>
      </c>
      <c r="B233" s="25" t="str">
        <f>IF(Inputs!B231="","",Inputs!B231)</f>
        <v/>
      </c>
      <c r="C233" s="26" t="str">
        <f>IFERROR(IF(Inputs!D231=0,"",Inputs!C231/Inputs!D231),"")</f>
        <v/>
      </c>
      <c r="D233" s="26" t="str">
        <f>IFERROR(IF(Inputs!F231=0,"",Inputs!E231/Inputs!F231),"")</f>
        <v/>
      </c>
      <c r="E233" s="26" t="str">
        <f>IFERROR(IF(Inputs!H231=0,"",Inputs!G231/Inputs!H231),"")</f>
        <v/>
      </c>
      <c r="F233" s="27" t="str">
        <f>IF(B233="","",ROUND((IFERROR(C233/Config!B2,0)*Config!C2*100+IFERROR(D233/Config!B3,0)*Config!C3*100+IFERROR(E233/Config!B4,0)*Config!C4*100),0))</f>
        <v/>
      </c>
      <c r="G233" s="25" t="str">
        <f>IF(F233="","",IF(F233&gt;=Config!B8,"Green",IF(F233&gt;=Config!C8,"Amber","Red")))</f>
        <v/>
      </c>
    </row>
    <row r="234" spans="1:7" x14ac:dyDescent="0.25">
      <c r="A234" s="24" t="str">
        <f>IF(Inputs!A232="","",Inputs!A232)</f>
        <v/>
      </c>
      <c r="B234" s="25" t="str">
        <f>IF(Inputs!B232="","",Inputs!B232)</f>
        <v/>
      </c>
      <c r="C234" s="26" t="str">
        <f>IFERROR(IF(Inputs!D232=0,"",Inputs!C232/Inputs!D232),"")</f>
        <v/>
      </c>
      <c r="D234" s="26" t="str">
        <f>IFERROR(IF(Inputs!F232=0,"",Inputs!E232/Inputs!F232),"")</f>
        <v/>
      </c>
      <c r="E234" s="26" t="str">
        <f>IFERROR(IF(Inputs!H232=0,"",Inputs!G232/Inputs!H232),"")</f>
        <v/>
      </c>
      <c r="F234" s="27" t="str">
        <f>IF(B234="","",ROUND((IFERROR(C234/Config!B2,0)*Config!C2*100+IFERROR(D234/Config!B3,0)*Config!C3*100+IFERROR(E234/Config!B4,0)*Config!C4*100),0))</f>
        <v/>
      </c>
      <c r="G234" s="25" t="str">
        <f>IF(F234="","",IF(F234&gt;=Config!B8,"Green",IF(F234&gt;=Config!C8,"Amber","Red")))</f>
        <v/>
      </c>
    </row>
    <row r="235" spans="1:7" x14ac:dyDescent="0.25">
      <c r="A235" s="24" t="str">
        <f>IF(Inputs!A233="","",Inputs!A233)</f>
        <v/>
      </c>
      <c r="B235" s="25" t="str">
        <f>IF(Inputs!B233="","",Inputs!B233)</f>
        <v/>
      </c>
      <c r="C235" s="26" t="str">
        <f>IFERROR(IF(Inputs!D233=0,"",Inputs!C233/Inputs!D233),"")</f>
        <v/>
      </c>
      <c r="D235" s="26" t="str">
        <f>IFERROR(IF(Inputs!F233=0,"",Inputs!E233/Inputs!F233),"")</f>
        <v/>
      </c>
      <c r="E235" s="26" t="str">
        <f>IFERROR(IF(Inputs!H233=0,"",Inputs!G233/Inputs!H233),"")</f>
        <v/>
      </c>
      <c r="F235" s="27" t="str">
        <f>IF(B235="","",ROUND((IFERROR(C235/Config!B2,0)*Config!C2*100+IFERROR(D235/Config!B3,0)*Config!C3*100+IFERROR(E235/Config!B4,0)*Config!C4*100),0))</f>
        <v/>
      </c>
      <c r="G235" s="25" t="str">
        <f>IF(F235="","",IF(F235&gt;=Config!B8,"Green",IF(F235&gt;=Config!C8,"Amber","Red")))</f>
        <v/>
      </c>
    </row>
    <row r="236" spans="1:7" x14ac:dyDescent="0.25">
      <c r="A236" s="24" t="str">
        <f>IF(Inputs!A234="","",Inputs!A234)</f>
        <v/>
      </c>
      <c r="B236" s="25" t="str">
        <f>IF(Inputs!B234="","",Inputs!B234)</f>
        <v/>
      </c>
      <c r="C236" s="26" t="str">
        <f>IFERROR(IF(Inputs!D234=0,"",Inputs!C234/Inputs!D234),"")</f>
        <v/>
      </c>
      <c r="D236" s="26" t="str">
        <f>IFERROR(IF(Inputs!F234=0,"",Inputs!E234/Inputs!F234),"")</f>
        <v/>
      </c>
      <c r="E236" s="26" t="str">
        <f>IFERROR(IF(Inputs!H234=0,"",Inputs!G234/Inputs!H234),"")</f>
        <v/>
      </c>
      <c r="F236" s="27" t="str">
        <f>IF(B236="","",ROUND((IFERROR(C236/Config!B2,0)*Config!C2*100+IFERROR(D236/Config!B3,0)*Config!C3*100+IFERROR(E236/Config!B4,0)*Config!C4*100),0))</f>
        <v/>
      </c>
      <c r="G236" s="25" t="str">
        <f>IF(F236="","",IF(F236&gt;=Config!B8,"Green",IF(F236&gt;=Config!C8,"Amber","Red")))</f>
        <v/>
      </c>
    </row>
    <row r="237" spans="1:7" x14ac:dyDescent="0.25">
      <c r="A237" s="24" t="str">
        <f>IF(Inputs!A235="","",Inputs!A235)</f>
        <v/>
      </c>
      <c r="B237" s="25" t="str">
        <f>IF(Inputs!B235="","",Inputs!B235)</f>
        <v/>
      </c>
      <c r="C237" s="26" t="str">
        <f>IFERROR(IF(Inputs!D235=0,"",Inputs!C235/Inputs!D235),"")</f>
        <v/>
      </c>
      <c r="D237" s="26" t="str">
        <f>IFERROR(IF(Inputs!F235=0,"",Inputs!E235/Inputs!F235),"")</f>
        <v/>
      </c>
      <c r="E237" s="26" t="str">
        <f>IFERROR(IF(Inputs!H235=0,"",Inputs!G235/Inputs!H235),"")</f>
        <v/>
      </c>
      <c r="F237" s="27" t="str">
        <f>IF(B237="","",ROUND((IFERROR(C237/Config!B2,0)*Config!C2*100+IFERROR(D237/Config!B3,0)*Config!C3*100+IFERROR(E237/Config!B4,0)*Config!C4*100),0))</f>
        <v/>
      </c>
      <c r="G237" s="25" t="str">
        <f>IF(F237="","",IF(F237&gt;=Config!B8,"Green",IF(F237&gt;=Config!C8,"Amber","Red")))</f>
        <v/>
      </c>
    </row>
    <row r="238" spans="1:7" x14ac:dyDescent="0.25">
      <c r="A238" s="24" t="str">
        <f>IF(Inputs!A236="","",Inputs!A236)</f>
        <v/>
      </c>
      <c r="B238" s="25" t="str">
        <f>IF(Inputs!B236="","",Inputs!B236)</f>
        <v/>
      </c>
      <c r="C238" s="26" t="str">
        <f>IFERROR(IF(Inputs!D236=0,"",Inputs!C236/Inputs!D236),"")</f>
        <v/>
      </c>
      <c r="D238" s="26" t="str">
        <f>IFERROR(IF(Inputs!F236=0,"",Inputs!E236/Inputs!F236),"")</f>
        <v/>
      </c>
      <c r="E238" s="26" t="str">
        <f>IFERROR(IF(Inputs!H236=0,"",Inputs!G236/Inputs!H236),"")</f>
        <v/>
      </c>
      <c r="F238" s="27" t="str">
        <f>IF(B238="","",ROUND((IFERROR(C238/Config!B2,0)*Config!C2*100+IFERROR(D238/Config!B3,0)*Config!C3*100+IFERROR(E238/Config!B4,0)*Config!C4*100),0))</f>
        <v/>
      </c>
      <c r="G238" s="25" t="str">
        <f>IF(F238="","",IF(F238&gt;=Config!B8,"Green",IF(F238&gt;=Config!C8,"Amber","Red")))</f>
        <v/>
      </c>
    </row>
    <row r="239" spans="1:7" x14ac:dyDescent="0.25">
      <c r="A239" s="24" t="str">
        <f>IF(Inputs!A237="","",Inputs!A237)</f>
        <v/>
      </c>
      <c r="B239" s="25" t="str">
        <f>IF(Inputs!B237="","",Inputs!B237)</f>
        <v/>
      </c>
      <c r="C239" s="26" t="str">
        <f>IFERROR(IF(Inputs!D237=0,"",Inputs!C237/Inputs!D237),"")</f>
        <v/>
      </c>
      <c r="D239" s="26" t="str">
        <f>IFERROR(IF(Inputs!F237=0,"",Inputs!E237/Inputs!F237),"")</f>
        <v/>
      </c>
      <c r="E239" s="26" t="str">
        <f>IFERROR(IF(Inputs!H237=0,"",Inputs!G237/Inputs!H237),"")</f>
        <v/>
      </c>
      <c r="F239" s="27" t="str">
        <f>IF(B239="","",ROUND((IFERROR(C239/Config!B2,0)*Config!C2*100+IFERROR(D239/Config!B3,0)*Config!C3*100+IFERROR(E239/Config!B4,0)*Config!C4*100),0))</f>
        <v/>
      </c>
      <c r="G239" s="25" t="str">
        <f>IF(F239="","",IF(F239&gt;=Config!B8,"Green",IF(F239&gt;=Config!C8,"Amber","Red")))</f>
        <v/>
      </c>
    </row>
    <row r="240" spans="1:7" x14ac:dyDescent="0.25">
      <c r="A240" s="24" t="str">
        <f>IF(Inputs!A238="","",Inputs!A238)</f>
        <v/>
      </c>
      <c r="B240" s="25" t="str">
        <f>IF(Inputs!B238="","",Inputs!B238)</f>
        <v/>
      </c>
      <c r="C240" s="26" t="str">
        <f>IFERROR(IF(Inputs!D238=0,"",Inputs!C238/Inputs!D238),"")</f>
        <v/>
      </c>
      <c r="D240" s="26" t="str">
        <f>IFERROR(IF(Inputs!F238=0,"",Inputs!E238/Inputs!F238),"")</f>
        <v/>
      </c>
      <c r="E240" s="26" t="str">
        <f>IFERROR(IF(Inputs!H238=0,"",Inputs!G238/Inputs!H238),"")</f>
        <v/>
      </c>
      <c r="F240" s="27" t="str">
        <f>IF(B240="","",ROUND((IFERROR(C240/Config!B3,0)*Config!C3*100+IFERROR(D240/Config!B4,0)*Config!C4*100+IFERROR(E240/Config!B5,0)*Config!C5*100),0))</f>
        <v/>
      </c>
      <c r="G240" s="25" t="str">
        <f>IF(F240="","",IF(F240&gt;=Config!B9,"Green",IF(F240&gt;=Config!C9,"Amber","Red")))</f>
        <v/>
      </c>
    </row>
    <row r="241" spans="1:7" x14ac:dyDescent="0.25">
      <c r="A241" s="24" t="str">
        <f>IF(Inputs!A239="","",Inputs!A239)</f>
        <v/>
      </c>
      <c r="B241" s="25" t="str">
        <f>IF(Inputs!B239="","",Inputs!B239)</f>
        <v/>
      </c>
      <c r="C241" s="26" t="str">
        <f>IFERROR(IF(Inputs!D239=0,"",Inputs!C239/Inputs!D239),"")</f>
        <v/>
      </c>
      <c r="D241" s="26" t="str">
        <f>IFERROR(IF(Inputs!F239=0,"",Inputs!E239/Inputs!F239),"")</f>
        <v/>
      </c>
      <c r="E241" s="26" t="str">
        <f>IFERROR(IF(Inputs!H239=0,"",Inputs!G239/Inputs!H239),"")</f>
        <v/>
      </c>
      <c r="F241" s="27" t="str">
        <f>IF(B241="","",ROUND((IFERROR(C241/Config!B4,0)*Config!C4*100+IFERROR(D241/Config!B5,0)*Config!C5*100+IFERROR(E241/Config!B6,0)*Config!C6*100),0))</f>
        <v/>
      </c>
      <c r="G241" s="25" t="str">
        <f>IF(F241="","",IF(F241&gt;=Config!B10,"Green",IF(F241&gt;=Config!C10,"Amber","Red")))</f>
        <v/>
      </c>
    </row>
    <row r="242" spans="1:7" x14ac:dyDescent="0.25">
      <c r="A242" s="24" t="str">
        <f>IF(Inputs!A240="","",Inputs!A240)</f>
        <v/>
      </c>
      <c r="B242" s="25" t="str">
        <f>IF(Inputs!B240="","",Inputs!B240)</f>
        <v/>
      </c>
      <c r="C242" s="26" t="str">
        <f>IFERROR(IF(Inputs!D240=0,"",Inputs!C240/Inputs!D240),"")</f>
        <v/>
      </c>
      <c r="D242" s="26" t="str">
        <f>IFERROR(IF(Inputs!F240=0,"",Inputs!E240/Inputs!F240),"")</f>
        <v/>
      </c>
      <c r="E242" s="26" t="str">
        <f>IFERROR(IF(Inputs!H240=0,"",Inputs!G240/Inputs!H240),"")</f>
        <v/>
      </c>
      <c r="F242" s="27" t="str">
        <f>IF(B242="","",ROUND((IFERROR(C242/Config!B5,0)*Config!C5*100+IFERROR(D242/Config!B6,0)*Config!C6*100+IFERROR(E242/Config!B7,0)*Config!C7*100),0))</f>
        <v/>
      </c>
      <c r="G242" s="25" t="str">
        <f>IF(F242="","",IF(F242&gt;=Config!B11,"Green",IF(F242&gt;=Config!C11,"Amber","Red")))</f>
        <v/>
      </c>
    </row>
    <row r="243" spans="1:7" x14ac:dyDescent="0.25">
      <c r="A243" s="24" t="str">
        <f>IF(Inputs!A241="","",Inputs!A241)</f>
        <v/>
      </c>
      <c r="B243" s="25" t="str">
        <f>IF(Inputs!B241="","",Inputs!B241)</f>
        <v/>
      </c>
      <c r="C243" s="26" t="str">
        <f>IFERROR(IF(Inputs!D241=0,"",Inputs!C241/Inputs!D241),"")</f>
        <v/>
      </c>
      <c r="D243" s="26" t="str">
        <f>IFERROR(IF(Inputs!F241=0,"",Inputs!E241/Inputs!F241),"")</f>
        <v/>
      </c>
      <c r="E243" s="26" t="str">
        <f>IFERROR(IF(Inputs!H241=0,"",Inputs!G241/Inputs!H241),"")</f>
        <v/>
      </c>
      <c r="F243" s="27" t="str">
        <f>IF(B243="","",ROUND((IFERROR(C243/Config!B6,0)*Config!C6*100+IFERROR(D243/Config!B7,0)*Config!C7*100+IFERROR(E243/Config!B8,0)*Config!C8*100),0))</f>
        <v/>
      </c>
      <c r="G243" s="25" t="str">
        <f>IF(F243="","",IF(F243&gt;=Config!B12,"Green",IF(F243&gt;=Config!C12,"Amber","Red")))</f>
        <v/>
      </c>
    </row>
    <row r="244" spans="1:7" x14ac:dyDescent="0.25">
      <c r="A244" s="24" t="str">
        <f>IF(Inputs!A242="","",Inputs!A242)</f>
        <v/>
      </c>
      <c r="B244" s="25" t="str">
        <f>IF(Inputs!B242="","",Inputs!B242)</f>
        <v/>
      </c>
      <c r="C244" s="26" t="str">
        <f>IFERROR(IF(Inputs!D242=0,"",Inputs!C242/Inputs!D242),"")</f>
        <v/>
      </c>
      <c r="D244" s="26" t="str">
        <f>IFERROR(IF(Inputs!F242=0,"",Inputs!E242/Inputs!F242),"")</f>
        <v/>
      </c>
      <c r="E244" s="26" t="str">
        <f>IFERROR(IF(Inputs!H242=0,"",Inputs!G242/Inputs!H242),"")</f>
        <v/>
      </c>
      <c r="F244" s="27" t="str">
        <f>IF(B244="","",ROUND((IFERROR(C244/Config!B7,0)*Config!C7*100+IFERROR(D244/Config!B8,0)*Config!C8*100+IFERROR(E244/Config!B9,0)*Config!C9*100),0))</f>
        <v/>
      </c>
      <c r="G244" s="25" t="str">
        <f>IF(F244="","",IF(F244&gt;=Config!B13,"Green",IF(F244&gt;=Config!C13,"Amber","Red")))</f>
        <v/>
      </c>
    </row>
    <row r="245" spans="1:7" x14ac:dyDescent="0.25">
      <c r="A245" s="24" t="str">
        <f>IF(Inputs!A243="","",Inputs!A243)</f>
        <v/>
      </c>
      <c r="B245" s="25" t="str">
        <f>IF(Inputs!B243="","",Inputs!B243)</f>
        <v/>
      </c>
      <c r="C245" s="26" t="str">
        <f>IFERROR(IF(Inputs!D243=0,"",Inputs!C243/Inputs!D243),"")</f>
        <v/>
      </c>
      <c r="D245" s="26" t="str">
        <f>IFERROR(IF(Inputs!F243=0,"",Inputs!E243/Inputs!F243),"")</f>
        <v/>
      </c>
      <c r="E245" s="26" t="str">
        <f>IFERROR(IF(Inputs!H243=0,"",Inputs!G243/Inputs!H243),"")</f>
        <v/>
      </c>
      <c r="F245" s="27" t="str">
        <f>IF(B245="","",ROUND((IFERROR(C245/Config!B8,0)*Config!C8*100+IFERROR(D245/Config!B9,0)*Config!C9*100+IFERROR(E245/Config!B10,0)*Config!C10*100),0))</f>
        <v/>
      </c>
      <c r="G245" s="25" t="str">
        <f>IF(F245="","",IF(F245&gt;=Config!B14,"Green",IF(F245&gt;=Config!C14,"Amber","Red")))</f>
        <v/>
      </c>
    </row>
    <row r="246" spans="1:7" x14ac:dyDescent="0.25">
      <c r="A246" s="24" t="str">
        <f>IF(Inputs!A244="","",Inputs!A244)</f>
        <v/>
      </c>
      <c r="B246" s="25" t="str">
        <f>IF(Inputs!B244="","",Inputs!B244)</f>
        <v/>
      </c>
      <c r="C246" s="26" t="str">
        <f>IFERROR(IF(Inputs!D244=0,"",Inputs!C244/Inputs!D244),"")</f>
        <v/>
      </c>
      <c r="D246" s="26" t="str">
        <f>IFERROR(IF(Inputs!F244=0,"",Inputs!E244/Inputs!F244),"")</f>
        <v/>
      </c>
      <c r="E246" s="26" t="str">
        <f>IFERROR(IF(Inputs!H244=0,"",Inputs!G244/Inputs!H244),"")</f>
        <v/>
      </c>
      <c r="F246" s="27" t="str">
        <f>IF(B246="","",ROUND((IFERROR(C246/Config!B9,0)*Config!C9*100+IFERROR(D246/Config!B10,0)*Config!C10*100+IFERROR(E246/Config!B11,0)*Config!C11*100),0))</f>
        <v/>
      </c>
      <c r="G246" s="25" t="str">
        <f>IF(F246="","",IF(F246&gt;=Config!B15,"Green",IF(F246&gt;=Config!C15,"Amber","Red")))</f>
        <v/>
      </c>
    </row>
    <row r="247" spans="1:7" x14ac:dyDescent="0.25">
      <c r="A247" s="24" t="str">
        <f>IF(Inputs!A245="","",Inputs!A245)</f>
        <v/>
      </c>
      <c r="B247" s="25" t="str">
        <f>IF(Inputs!B245="","",Inputs!B245)</f>
        <v/>
      </c>
      <c r="C247" s="26" t="str">
        <f>IFERROR(IF(Inputs!D245=0,"",Inputs!C245/Inputs!D245),"")</f>
        <v/>
      </c>
      <c r="D247" s="26" t="str">
        <f>IFERROR(IF(Inputs!F245=0,"",Inputs!E245/Inputs!F245),"")</f>
        <v/>
      </c>
      <c r="E247" s="26" t="str">
        <f>IFERROR(IF(Inputs!H245=0,"",Inputs!G245/Inputs!H245),"")</f>
        <v/>
      </c>
      <c r="F247" s="27" t="str">
        <f>IF(B247="","",ROUND((IFERROR(C247/Config!B10,0)*Config!C10*100+IFERROR(D247/Config!B11,0)*Config!C11*100+IFERROR(E247/Config!B12,0)*Config!C12*100),0))</f>
        <v/>
      </c>
      <c r="G247" s="25" t="str">
        <f>IF(F247="","",IF(F247&gt;=Config!B16,"Green",IF(F247&gt;=Config!C16,"Amber","Red")))</f>
        <v/>
      </c>
    </row>
    <row r="248" spans="1:7" x14ac:dyDescent="0.25">
      <c r="A248" s="24" t="str">
        <f>IF(Inputs!A246="","",Inputs!A246)</f>
        <v/>
      </c>
      <c r="B248" s="25" t="str">
        <f>IF(Inputs!B246="","",Inputs!B246)</f>
        <v/>
      </c>
      <c r="C248" s="26" t="str">
        <f>IFERROR(IF(Inputs!D246=0,"",Inputs!C246/Inputs!D246),"")</f>
        <v/>
      </c>
      <c r="D248" s="26" t="str">
        <f>IFERROR(IF(Inputs!F246=0,"",Inputs!E246/Inputs!F246),"")</f>
        <v/>
      </c>
      <c r="E248" s="26" t="str">
        <f>IFERROR(IF(Inputs!H246=0,"",Inputs!G246/Inputs!H246),"")</f>
        <v/>
      </c>
      <c r="F248" s="27" t="str">
        <f>IF(B248="","",ROUND((IFERROR(C248/Config!B11,0)*Config!C11*100+IFERROR(D248/Config!B12,0)*Config!C12*100+IFERROR(E248/Config!B13,0)*Config!C13*100),0))</f>
        <v/>
      </c>
      <c r="G248" s="25" t="str">
        <f>IF(F248="","",IF(F248&gt;=Config!B17,"Green",IF(F248&gt;=Config!C17,"Amber","Red")))</f>
        <v/>
      </c>
    </row>
    <row r="249" spans="1:7" x14ac:dyDescent="0.25">
      <c r="A249" s="24" t="str">
        <f>IF(Inputs!A247="","",Inputs!A247)</f>
        <v/>
      </c>
      <c r="B249" s="25" t="str">
        <f>IF(Inputs!B247="","",Inputs!B247)</f>
        <v/>
      </c>
      <c r="C249" s="26" t="str">
        <f>IFERROR(IF(Inputs!D247=0,"",Inputs!C247/Inputs!D247),"")</f>
        <v/>
      </c>
      <c r="D249" s="26" t="str">
        <f>IFERROR(IF(Inputs!F247=0,"",Inputs!E247/Inputs!F247),"")</f>
        <v/>
      </c>
      <c r="E249" s="26" t="str">
        <f>IFERROR(IF(Inputs!H247=0,"",Inputs!G247/Inputs!H247),"")</f>
        <v/>
      </c>
      <c r="F249" s="27" t="str">
        <f>IF(B249="","",ROUND((IFERROR(C249/Config!B12,0)*Config!C12*100+IFERROR(D249/Config!B13,0)*Config!C13*100+IFERROR(E249/Config!B14,0)*Config!C14*100),0))</f>
        <v/>
      </c>
      <c r="G249" s="25" t="str">
        <f>IF(F249="","",IF(F249&gt;=Config!B18,"Green",IF(F249&gt;=Config!C18,"Amber","Red")))</f>
        <v/>
      </c>
    </row>
    <row r="250" spans="1:7" x14ac:dyDescent="0.25">
      <c r="A250" s="24" t="str">
        <f>IF(Inputs!A248="","",Inputs!A248)</f>
        <v/>
      </c>
      <c r="B250" s="25" t="str">
        <f>IF(Inputs!B248="","",Inputs!B248)</f>
        <v/>
      </c>
      <c r="C250" s="26" t="str">
        <f>IFERROR(IF(Inputs!D248=0,"",Inputs!C248/Inputs!D248),"")</f>
        <v/>
      </c>
      <c r="D250" s="26" t="str">
        <f>IFERROR(IF(Inputs!F248=0,"",Inputs!E248/Inputs!F248),"")</f>
        <v/>
      </c>
      <c r="E250" s="26" t="str">
        <f>IFERROR(IF(Inputs!H248=0,"",Inputs!G248/Inputs!H248),"")</f>
        <v/>
      </c>
      <c r="F250" s="27" t="str">
        <f>IF(B250="","",ROUND((IFERROR(C250/Config!B13,0)*Config!C13*100+IFERROR(D250/Config!B14,0)*Config!C14*100+IFERROR(E250/Config!B15,0)*Config!C15*100),0))</f>
        <v/>
      </c>
      <c r="G250" s="25" t="str">
        <f>IF(F250="","",IF(F250&gt;=Config!B19,"Green",IF(F250&gt;=Config!C19,"Amber","Red")))</f>
        <v/>
      </c>
    </row>
    <row r="251" spans="1:7" x14ac:dyDescent="0.25">
      <c r="A251" s="24" t="str">
        <f>IF(Inputs!A249="","",Inputs!A249)</f>
        <v/>
      </c>
      <c r="B251" s="25" t="str">
        <f>IF(Inputs!B249="","",Inputs!B249)</f>
        <v/>
      </c>
      <c r="C251" s="26" t="str">
        <f>IFERROR(IF(Inputs!D249=0,"",Inputs!C249/Inputs!D249),"")</f>
        <v/>
      </c>
      <c r="D251" s="26" t="str">
        <f>IFERROR(IF(Inputs!F249=0,"",Inputs!E249/Inputs!F249),"")</f>
        <v/>
      </c>
      <c r="E251" s="26" t="str">
        <f>IFERROR(IF(Inputs!H249=0,"",Inputs!G249/Inputs!H249),"")</f>
        <v/>
      </c>
      <c r="F251" s="27" t="str">
        <f>IF(B251="","",ROUND((IFERROR(C251/Config!B14,0)*Config!C14*100+IFERROR(D251/Config!B15,0)*Config!C15*100+IFERROR(E251/Config!B16,0)*Config!C16*100),0))</f>
        <v/>
      </c>
      <c r="G251" s="25" t="str">
        <f>IF(F251="","",IF(F251&gt;=Config!B20,"Green",IF(F251&gt;=Config!C20,"Amber","Red")))</f>
        <v/>
      </c>
    </row>
    <row r="252" spans="1:7" x14ac:dyDescent="0.25">
      <c r="A252" s="24" t="str">
        <f>IF(Inputs!A250="","",Inputs!A250)</f>
        <v/>
      </c>
      <c r="B252" s="25" t="str">
        <f>IF(Inputs!B250="","",Inputs!B250)</f>
        <v/>
      </c>
      <c r="C252" s="26" t="str">
        <f>IFERROR(IF(Inputs!D250=0,"",Inputs!C250/Inputs!D250),"")</f>
        <v/>
      </c>
      <c r="D252" s="26" t="str">
        <f>IFERROR(IF(Inputs!F250=0,"",Inputs!E250/Inputs!F250),"")</f>
        <v/>
      </c>
      <c r="E252" s="26" t="str">
        <f>IFERROR(IF(Inputs!H250=0,"",Inputs!G250/Inputs!H250),"")</f>
        <v/>
      </c>
      <c r="F252" s="27" t="str">
        <f>IF(B252="","",ROUND((IFERROR(C252/Config!B15,0)*Config!C15*100+IFERROR(D252/Config!B16,0)*Config!C16*100+IFERROR(E252/Config!B17,0)*Config!C17*100),0))</f>
        <v/>
      </c>
      <c r="G252" s="25" t="str">
        <f>IF(F252="","",IF(F252&gt;=Config!B21,"Green",IF(F252&gt;=Config!C21,"Amber","Red")))</f>
        <v/>
      </c>
    </row>
    <row r="253" spans="1:7" x14ac:dyDescent="0.25">
      <c r="A253" s="24" t="str">
        <f>IF(Inputs!A251="","",Inputs!A251)</f>
        <v/>
      </c>
      <c r="B253" s="25" t="str">
        <f>IF(Inputs!B251="","",Inputs!B251)</f>
        <v/>
      </c>
      <c r="C253" s="26" t="str">
        <f>IFERROR(IF(Inputs!D251=0,"",Inputs!C251/Inputs!D251),"")</f>
        <v/>
      </c>
      <c r="D253" s="26" t="str">
        <f>IFERROR(IF(Inputs!F251=0,"",Inputs!E251/Inputs!F251),"")</f>
        <v/>
      </c>
      <c r="E253" s="26" t="str">
        <f>IFERROR(IF(Inputs!H251=0,"",Inputs!G251/Inputs!H251),"")</f>
        <v/>
      </c>
      <c r="F253" s="27" t="str">
        <f>IF(B253="","",ROUND((IFERROR(C253/Config!B16,0)*Config!C16*100+IFERROR(D253/Config!B17,0)*Config!C17*100+IFERROR(E253/Config!B18,0)*Config!C18*100),0))</f>
        <v/>
      </c>
      <c r="G253" s="25" t="str">
        <f>IF(F253="","",IF(F253&gt;=Config!B22,"Green",IF(F253&gt;=Config!C22,"Amber","Red")))</f>
        <v/>
      </c>
    </row>
    <row r="254" spans="1:7" x14ac:dyDescent="0.25">
      <c r="A254" s="24" t="str">
        <f>IF(Inputs!A252="","",Inputs!A252)</f>
        <v/>
      </c>
      <c r="B254" s="25" t="str">
        <f>IF(Inputs!B252="","",Inputs!B252)</f>
        <v/>
      </c>
      <c r="C254" s="26" t="str">
        <f>IFERROR(IF(Inputs!D252=0,"",Inputs!C252/Inputs!D252),"")</f>
        <v/>
      </c>
      <c r="D254" s="26" t="str">
        <f>IFERROR(IF(Inputs!F252=0,"",Inputs!E252/Inputs!F252),"")</f>
        <v/>
      </c>
      <c r="E254" s="26" t="str">
        <f>IFERROR(IF(Inputs!H252=0,"",Inputs!G252/Inputs!H252),"")</f>
        <v/>
      </c>
      <c r="F254" s="27" t="str">
        <f>IF(B254="","",ROUND((IFERROR(C254/Config!B17,0)*Config!C17*100+IFERROR(D254/Config!B18,0)*Config!C18*100+IFERROR(E254/Config!B19,0)*Config!C19*100),0))</f>
        <v/>
      </c>
      <c r="G254" s="25" t="str">
        <f>IF(F254="","",IF(F254&gt;=Config!B23,"Green",IF(F254&gt;=Config!C23,"Amber","Red")))</f>
        <v/>
      </c>
    </row>
    <row r="255" spans="1:7" x14ac:dyDescent="0.25">
      <c r="A255" s="24" t="str">
        <f>IF(Inputs!A253="","",Inputs!A253)</f>
        <v/>
      </c>
      <c r="B255" s="25" t="str">
        <f>IF(Inputs!B253="","",Inputs!B253)</f>
        <v/>
      </c>
      <c r="C255" s="26" t="str">
        <f>IFERROR(IF(Inputs!D253=0,"",Inputs!C253/Inputs!D253),"")</f>
        <v/>
      </c>
      <c r="D255" s="26" t="str">
        <f>IFERROR(IF(Inputs!F253=0,"",Inputs!E253/Inputs!F253),"")</f>
        <v/>
      </c>
      <c r="E255" s="26" t="str">
        <f>IFERROR(IF(Inputs!H253=0,"",Inputs!G253/Inputs!H253),"")</f>
        <v/>
      </c>
      <c r="F255" s="27" t="str">
        <f>IF(B255="","",ROUND((IFERROR(C255/Config!B18,0)*Config!C18*100+IFERROR(D255/Config!B19,0)*Config!C19*100+IFERROR(E255/Config!B20,0)*Config!C20*100),0))</f>
        <v/>
      </c>
      <c r="G255" s="25" t="str">
        <f>IF(F255="","",IF(F255&gt;=Config!B24,"Green",IF(F255&gt;=Config!C24,"Amber","Red")))</f>
        <v/>
      </c>
    </row>
    <row r="256" spans="1:7" x14ac:dyDescent="0.25">
      <c r="A256" s="24" t="str">
        <f>IF(Inputs!A254="","",Inputs!A254)</f>
        <v/>
      </c>
      <c r="B256" s="25" t="str">
        <f>IF(Inputs!B254="","",Inputs!B254)</f>
        <v/>
      </c>
      <c r="C256" s="26" t="str">
        <f>IFERROR(IF(Inputs!D254=0,"",Inputs!C254/Inputs!D254),"")</f>
        <v/>
      </c>
      <c r="D256" s="26" t="str">
        <f>IFERROR(IF(Inputs!F254=0,"",Inputs!E254/Inputs!F254),"")</f>
        <v/>
      </c>
      <c r="E256" s="26" t="str">
        <f>IFERROR(IF(Inputs!H254=0,"",Inputs!G254/Inputs!H254),"")</f>
        <v/>
      </c>
      <c r="F256" s="27" t="str">
        <f>IF(B256="","",ROUND((IFERROR(C256/Config!B19,0)*Config!C19*100+IFERROR(D256/Config!B20,0)*Config!C20*100+IFERROR(E256/Config!B21,0)*Config!C21*100),0))</f>
        <v/>
      </c>
      <c r="G256" s="25" t="str">
        <f>IF(F256="","",IF(F256&gt;=Config!B25,"Green",IF(F256&gt;=Config!C25,"Amber","Red")))</f>
        <v/>
      </c>
    </row>
    <row r="257" spans="1:7" x14ac:dyDescent="0.25">
      <c r="A257" s="24" t="str">
        <f>IF(Inputs!A255="","",Inputs!A255)</f>
        <v/>
      </c>
      <c r="B257" s="25" t="str">
        <f>IF(Inputs!B255="","",Inputs!B255)</f>
        <v/>
      </c>
      <c r="C257" s="26" t="str">
        <f>IFERROR(IF(Inputs!D255=0,"",Inputs!C255/Inputs!D255),"")</f>
        <v/>
      </c>
      <c r="D257" s="26" t="str">
        <f>IFERROR(IF(Inputs!F255=0,"",Inputs!E255/Inputs!F255),"")</f>
        <v/>
      </c>
      <c r="E257" s="26" t="str">
        <f>IFERROR(IF(Inputs!H255=0,"",Inputs!G255/Inputs!H255),"")</f>
        <v/>
      </c>
      <c r="F257" s="27" t="str">
        <f>IF(B257="","",ROUND((IFERROR(C257/Config!B20,0)*Config!C20*100+IFERROR(D257/Config!B21,0)*Config!C21*100+IFERROR(E257/Config!B22,0)*Config!C22*100),0))</f>
        <v/>
      </c>
      <c r="G257" s="25" t="str">
        <f>IF(F257="","",IF(F257&gt;=Config!B26,"Green",IF(F257&gt;=Config!C26,"Amber","Red")))</f>
        <v/>
      </c>
    </row>
    <row r="258" spans="1:7" x14ac:dyDescent="0.25">
      <c r="A258" s="24" t="str">
        <f>IF(Inputs!A256="","",Inputs!A256)</f>
        <v/>
      </c>
      <c r="B258" s="25" t="str">
        <f>IF(Inputs!B256="","",Inputs!B256)</f>
        <v/>
      </c>
      <c r="C258" s="26" t="str">
        <f>IFERROR(IF(Inputs!D256=0,"",Inputs!C256/Inputs!D256),"")</f>
        <v/>
      </c>
      <c r="D258" s="26" t="str">
        <f>IFERROR(IF(Inputs!F256=0,"",Inputs!E256/Inputs!F256),"")</f>
        <v/>
      </c>
      <c r="E258" s="26" t="str">
        <f>IFERROR(IF(Inputs!H256=0,"",Inputs!G256/Inputs!H256),"")</f>
        <v/>
      </c>
      <c r="F258" s="27" t="str">
        <f>IF(B258="","",ROUND((IFERROR(C258/Config!B21,0)*Config!C21*100+IFERROR(D258/Config!B22,0)*Config!C22*100+IFERROR(E258/Config!B23,0)*Config!C23*100),0))</f>
        <v/>
      </c>
      <c r="G258" s="25" t="str">
        <f>IF(F258="","",IF(F258&gt;=Config!B27,"Green",IF(F258&gt;=Config!C27,"Amber","Red")))</f>
        <v/>
      </c>
    </row>
    <row r="259" spans="1:7" x14ac:dyDescent="0.25">
      <c r="A259" s="24" t="str">
        <f>IF(Inputs!A257="","",Inputs!A257)</f>
        <v/>
      </c>
      <c r="B259" s="25" t="str">
        <f>IF(Inputs!B257="","",Inputs!B257)</f>
        <v/>
      </c>
      <c r="C259" s="26" t="str">
        <f>IFERROR(IF(Inputs!D257=0,"",Inputs!C257/Inputs!D257),"")</f>
        <v/>
      </c>
      <c r="D259" s="26" t="str">
        <f>IFERROR(IF(Inputs!F257=0,"",Inputs!E257/Inputs!F257),"")</f>
        <v/>
      </c>
      <c r="E259" s="26" t="str">
        <f>IFERROR(IF(Inputs!H257=0,"",Inputs!G257/Inputs!H257),"")</f>
        <v/>
      </c>
      <c r="F259" s="27" t="str">
        <f>IF(B259="","",ROUND((IFERROR(C259/Config!B22,0)*Config!C22*100+IFERROR(D259/Config!B23,0)*Config!C23*100+IFERROR(E259/Config!B24,0)*Config!C24*100),0))</f>
        <v/>
      </c>
      <c r="G259" s="25" t="str">
        <f>IF(F259="","",IF(F259&gt;=Config!B28,"Green",IF(F259&gt;=Config!C28,"Amber","Red")))</f>
        <v/>
      </c>
    </row>
    <row r="260" spans="1:7" x14ac:dyDescent="0.25">
      <c r="A260" s="24" t="str">
        <f>IF(Inputs!A258="","",Inputs!A258)</f>
        <v/>
      </c>
      <c r="B260" s="25" t="str">
        <f>IF(Inputs!B258="","",Inputs!B258)</f>
        <v/>
      </c>
      <c r="C260" s="26" t="str">
        <f>IFERROR(IF(Inputs!D258=0,"",Inputs!C258/Inputs!D258),"")</f>
        <v/>
      </c>
      <c r="D260" s="26" t="str">
        <f>IFERROR(IF(Inputs!F258=0,"",Inputs!E258/Inputs!F258),"")</f>
        <v/>
      </c>
      <c r="E260" s="26" t="str">
        <f>IFERROR(IF(Inputs!H258=0,"",Inputs!G258/Inputs!H258),"")</f>
        <v/>
      </c>
      <c r="F260" s="27" t="str">
        <f>IF(B260="","",ROUND((IFERROR(C260/Config!B23,0)*Config!C23*100+IFERROR(D260/Config!B24,0)*Config!C24*100+IFERROR(E260/Config!B25,0)*Config!C25*100),0))</f>
        <v/>
      </c>
      <c r="G260" s="25" t="str">
        <f>IF(F260="","",IF(F260&gt;=Config!B29,"Green",IF(F260&gt;=Config!C29,"Amber","Red")))</f>
        <v/>
      </c>
    </row>
    <row r="261" spans="1:7" x14ac:dyDescent="0.25">
      <c r="A261" s="24" t="str">
        <f>IF(Inputs!A259="","",Inputs!A259)</f>
        <v/>
      </c>
      <c r="B261" s="25" t="str">
        <f>IF(Inputs!B259="","",Inputs!B259)</f>
        <v/>
      </c>
      <c r="C261" s="26" t="str">
        <f>IFERROR(IF(Inputs!D259=0,"",Inputs!C259/Inputs!D259),"")</f>
        <v/>
      </c>
      <c r="D261" s="26" t="str">
        <f>IFERROR(IF(Inputs!F259=0,"",Inputs!E259/Inputs!F259),"")</f>
        <v/>
      </c>
      <c r="E261" s="26" t="str">
        <f>IFERROR(IF(Inputs!H259=0,"",Inputs!G259/Inputs!H259),"")</f>
        <v/>
      </c>
      <c r="F261" s="27" t="str">
        <f>IF(B261="","",ROUND((IFERROR(C261/Config!B24,0)*Config!C24*100+IFERROR(D261/Config!B25,0)*Config!C25*100+IFERROR(E261/Config!B26,0)*Config!C26*100),0))</f>
        <v/>
      </c>
      <c r="G261" s="25" t="str">
        <f>IF(F261="","",IF(F261&gt;=Config!B30,"Green",IF(F261&gt;=Config!C30,"Amber","Red")))</f>
        <v/>
      </c>
    </row>
    <row r="262" spans="1:7" x14ac:dyDescent="0.25">
      <c r="A262" s="24" t="str">
        <f>IF(Inputs!A260="","",Inputs!A260)</f>
        <v/>
      </c>
      <c r="B262" s="25" t="str">
        <f>IF(Inputs!B260="","",Inputs!B260)</f>
        <v/>
      </c>
      <c r="C262" s="26" t="str">
        <f>IFERROR(IF(Inputs!D260=0,"",Inputs!C260/Inputs!D260),"")</f>
        <v/>
      </c>
      <c r="D262" s="26" t="str">
        <f>IFERROR(IF(Inputs!F260=0,"",Inputs!E260/Inputs!F260),"")</f>
        <v/>
      </c>
      <c r="E262" s="26" t="str">
        <f>IFERROR(IF(Inputs!H260=0,"",Inputs!G260/Inputs!H260),"")</f>
        <v/>
      </c>
      <c r="F262" s="27" t="str">
        <f>IF(B262="","",ROUND((IFERROR(C262/Config!B25,0)*Config!C25*100+IFERROR(D262/Config!B26,0)*Config!C26*100+IFERROR(E262/Config!B27,0)*Config!C27*100),0))</f>
        <v/>
      </c>
      <c r="G262" s="25" t="str">
        <f>IF(F262="","",IF(F262&gt;=Config!B31,"Green",IF(F262&gt;=Config!C31,"Amber","Red")))</f>
        <v/>
      </c>
    </row>
    <row r="263" spans="1:7" x14ac:dyDescent="0.25">
      <c r="A263" s="24" t="str">
        <f>IF(Inputs!A261="","",Inputs!A261)</f>
        <v/>
      </c>
      <c r="B263" s="25" t="str">
        <f>IF(Inputs!B261="","",Inputs!B261)</f>
        <v/>
      </c>
      <c r="C263" s="26" t="str">
        <f>IFERROR(IF(Inputs!D261=0,"",Inputs!C261/Inputs!D261),"")</f>
        <v/>
      </c>
      <c r="D263" s="26" t="str">
        <f>IFERROR(IF(Inputs!F261=0,"",Inputs!E261/Inputs!F261),"")</f>
        <v/>
      </c>
      <c r="E263" s="26" t="str">
        <f>IFERROR(IF(Inputs!H261=0,"",Inputs!G261/Inputs!H261),"")</f>
        <v/>
      </c>
      <c r="F263" s="27" t="str">
        <f>IF(B263="","",ROUND((IFERROR(C263/Config!B26,0)*Config!C26*100+IFERROR(D263/Config!B27,0)*Config!C27*100+IFERROR(E263/Config!B28,0)*Config!C28*100),0))</f>
        <v/>
      </c>
      <c r="G263" s="25" t="str">
        <f>IF(F263="","",IF(F263&gt;=Config!B32,"Green",IF(F263&gt;=Config!C32,"Amber","Red")))</f>
        <v/>
      </c>
    </row>
    <row r="264" spans="1:7" x14ac:dyDescent="0.25">
      <c r="A264" s="24" t="str">
        <f>IF(Inputs!A262="","",Inputs!A262)</f>
        <v/>
      </c>
      <c r="B264" s="25" t="str">
        <f>IF(Inputs!B262="","",Inputs!B262)</f>
        <v/>
      </c>
      <c r="C264" s="26" t="str">
        <f>IFERROR(IF(Inputs!D262=0,"",Inputs!C262/Inputs!D262),"")</f>
        <v/>
      </c>
      <c r="D264" s="26" t="str">
        <f>IFERROR(IF(Inputs!F262=0,"",Inputs!E262/Inputs!F262),"")</f>
        <v/>
      </c>
      <c r="E264" s="26" t="str">
        <f>IFERROR(IF(Inputs!H262=0,"",Inputs!G262/Inputs!H262),"")</f>
        <v/>
      </c>
      <c r="F264" s="27" t="str">
        <f>IF(B264="","",ROUND((IFERROR(C264/Config!B27,0)*Config!C27*100+IFERROR(D264/Config!B28,0)*Config!C28*100+IFERROR(E264/Config!B29,0)*Config!C29*100),0))</f>
        <v/>
      </c>
      <c r="G264" s="25" t="str">
        <f>IF(F264="","",IF(F264&gt;=Config!B33,"Green",IF(F264&gt;=Config!C33,"Amber","Red")))</f>
        <v/>
      </c>
    </row>
    <row r="265" spans="1:7" x14ac:dyDescent="0.25">
      <c r="A265" s="24" t="str">
        <f>IF(Inputs!A263="","",Inputs!A263)</f>
        <v/>
      </c>
      <c r="B265" s="25" t="str">
        <f>IF(Inputs!B263="","",Inputs!B263)</f>
        <v/>
      </c>
      <c r="C265" s="26" t="str">
        <f>IFERROR(IF(Inputs!D263=0,"",Inputs!C263/Inputs!D263),"")</f>
        <v/>
      </c>
      <c r="D265" s="26" t="str">
        <f>IFERROR(IF(Inputs!F263=0,"",Inputs!E263/Inputs!F263),"")</f>
        <v/>
      </c>
      <c r="E265" s="26" t="str">
        <f>IFERROR(IF(Inputs!H263=0,"",Inputs!G263/Inputs!H263),"")</f>
        <v/>
      </c>
      <c r="F265" s="27" t="str">
        <f>IF(B265="","",ROUND((IFERROR(C265/Config!B28,0)*Config!C28*100+IFERROR(D265/Config!B29,0)*Config!C29*100+IFERROR(E265/Config!B30,0)*Config!C30*100),0))</f>
        <v/>
      </c>
      <c r="G265" s="25" t="str">
        <f>IF(F265="","",IF(F265&gt;=Config!B34,"Green",IF(F265&gt;=Config!C34,"Amber","Red")))</f>
        <v/>
      </c>
    </row>
    <row r="266" spans="1:7" x14ac:dyDescent="0.25">
      <c r="A266" s="24" t="str">
        <f>IF(Inputs!A264="","",Inputs!A264)</f>
        <v/>
      </c>
      <c r="B266" s="25" t="str">
        <f>IF(Inputs!B264="","",Inputs!B264)</f>
        <v/>
      </c>
      <c r="C266" s="26" t="str">
        <f>IFERROR(IF(Inputs!D264=0,"",Inputs!C264/Inputs!D264),"")</f>
        <v/>
      </c>
      <c r="D266" s="26" t="str">
        <f>IFERROR(IF(Inputs!F264=0,"",Inputs!E264/Inputs!F264),"")</f>
        <v/>
      </c>
      <c r="E266" s="26" t="str">
        <f>IFERROR(IF(Inputs!H264=0,"",Inputs!G264/Inputs!H264),"")</f>
        <v/>
      </c>
      <c r="F266" s="27" t="str">
        <f>IF(B266="","",ROUND((IFERROR(C266/Config!B29,0)*Config!C29*100+IFERROR(D266/Config!B30,0)*Config!C30*100+IFERROR(E266/Config!B31,0)*Config!C31*100),0))</f>
        <v/>
      </c>
      <c r="G266" s="25" t="str">
        <f>IF(F266="","",IF(F266&gt;=Config!B35,"Green",IF(F266&gt;=Config!C35,"Amber","Red")))</f>
        <v/>
      </c>
    </row>
    <row r="267" spans="1:7" x14ac:dyDescent="0.25">
      <c r="A267" s="24" t="str">
        <f>IF(Inputs!A265="","",Inputs!A265)</f>
        <v/>
      </c>
      <c r="B267" s="25" t="str">
        <f>IF(Inputs!B265="","",Inputs!B265)</f>
        <v/>
      </c>
      <c r="C267" s="26" t="str">
        <f>IFERROR(IF(Inputs!D265=0,"",Inputs!C265/Inputs!D265),"")</f>
        <v/>
      </c>
      <c r="D267" s="26" t="str">
        <f>IFERROR(IF(Inputs!F265=0,"",Inputs!E265/Inputs!F265),"")</f>
        <v/>
      </c>
      <c r="E267" s="26" t="str">
        <f>IFERROR(IF(Inputs!H265=0,"",Inputs!G265/Inputs!H265),"")</f>
        <v/>
      </c>
      <c r="F267" s="27" t="str">
        <f>IF(B267="","",ROUND((IFERROR(C267/Config!B30,0)*Config!C30*100+IFERROR(D267/Config!B31,0)*Config!C31*100+IFERROR(E267/Config!B32,0)*Config!C32*100),0))</f>
        <v/>
      </c>
      <c r="G267" s="25" t="str">
        <f>IF(F267="","",IF(F267&gt;=Config!B36,"Green",IF(F267&gt;=Config!C36,"Amber","Red")))</f>
        <v/>
      </c>
    </row>
    <row r="268" spans="1:7" x14ac:dyDescent="0.25">
      <c r="A268" s="24" t="str">
        <f>IF(Inputs!A266="","",Inputs!A266)</f>
        <v/>
      </c>
      <c r="B268" s="25" t="str">
        <f>IF(Inputs!B266="","",Inputs!B266)</f>
        <v/>
      </c>
      <c r="C268" s="26" t="str">
        <f>IFERROR(IF(Inputs!D266=0,"",Inputs!C266/Inputs!D266),"")</f>
        <v/>
      </c>
      <c r="D268" s="26" t="str">
        <f>IFERROR(IF(Inputs!F266=0,"",Inputs!E266/Inputs!F266),"")</f>
        <v/>
      </c>
      <c r="E268" s="26" t="str">
        <f>IFERROR(IF(Inputs!H266=0,"",Inputs!G266/Inputs!H266),"")</f>
        <v/>
      </c>
      <c r="F268" s="27" t="str">
        <f>IF(B268="","",ROUND((IFERROR(C268/Config!B31,0)*Config!C31*100+IFERROR(D268/Config!B32,0)*Config!C32*100+IFERROR(E268/Config!B33,0)*Config!C33*100),0))</f>
        <v/>
      </c>
      <c r="G268" s="25" t="str">
        <f>IF(F268="","",IF(F268&gt;=Config!B37,"Green",IF(F268&gt;=Config!C37,"Amber","Red")))</f>
        <v/>
      </c>
    </row>
    <row r="269" spans="1:7" x14ac:dyDescent="0.25">
      <c r="A269" s="24" t="str">
        <f>IF(Inputs!A267="","",Inputs!A267)</f>
        <v/>
      </c>
      <c r="B269" s="25" t="str">
        <f>IF(Inputs!B267="","",Inputs!B267)</f>
        <v/>
      </c>
      <c r="C269" s="26" t="str">
        <f>IFERROR(IF(Inputs!D267=0,"",Inputs!C267/Inputs!D267),"")</f>
        <v/>
      </c>
      <c r="D269" s="26" t="str">
        <f>IFERROR(IF(Inputs!F267=0,"",Inputs!E267/Inputs!F267),"")</f>
        <v/>
      </c>
      <c r="E269" s="26" t="str">
        <f>IFERROR(IF(Inputs!H267=0,"",Inputs!G267/Inputs!H267),"")</f>
        <v/>
      </c>
      <c r="F269" s="27" t="str">
        <f>IF(B269="","",ROUND((IFERROR(C269/Config!B32,0)*Config!C32*100+IFERROR(D269/Config!B33,0)*Config!C33*100+IFERROR(E269/Config!B34,0)*Config!C34*100),0))</f>
        <v/>
      </c>
      <c r="G269" s="25" t="str">
        <f>IF(F269="","",IF(F269&gt;=Config!B38,"Green",IF(F269&gt;=Config!C38,"Amber","Red")))</f>
        <v/>
      </c>
    </row>
    <row r="270" spans="1:7" x14ac:dyDescent="0.25">
      <c r="A270" s="24" t="str">
        <f>IF(Inputs!A268="","",Inputs!A268)</f>
        <v/>
      </c>
      <c r="B270" s="25" t="str">
        <f>IF(Inputs!B268="","",Inputs!B268)</f>
        <v/>
      </c>
      <c r="C270" s="26" t="str">
        <f>IFERROR(IF(Inputs!D268=0,"",Inputs!C268/Inputs!D268),"")</f>
        <v/>
      </c>
      <c r="D270" s="26" t="str">
        <f>IFERROR(IF(Inputs!F268=0,"",Inputs!E268/Inputs!F268),"")</f>
        <v/>
      </c>
      <c r="E270" s="26" t="str">
        <f>IFERROR(IF(Inputs!H268=0,"",Inputs!G268/Inputs!H268),"")</f>
        <v/>
      </c>
      <c r="F270" s="27" t="str">
        <f>IF(B270="","",ROUND((IFERROR(C270/Config!B33,0)*Config!C33*100+IFERROR(D270/Config!B34,0)*Config!C34*100+IFERROR(E270/Config!B35,0)*Config!C35*100),0))</f>
        <v/>
      </c>
      <c r="G270" s="25" t="str">
        <f>IF(F270="","",IF(F270&gt;=Config!B39,"Green",IF(F270&gt;=Config!C39,"Amber","Red")))</f>
        <v/>
      </c>
    </row>
    <row r="271" spans="1:7" x14ac:dyDescent="0.25">
      <c r="A271" s="24" t="str">
        <f>IF(Inputs!A269="","",Inputs!A269)</f>
        <v/>
      </c>
      <c r="B271" s="25" t="str">
        <f>IF(Inputs!B269="","",Inputs!B269)</f>
        <v/>
      </c>
      <c r="C271" s="26" t="str">
        <f>IFERROR(IF(Inputs!D269=0,"",Inputs!C269/Inputs!D269),"")</f>
        <v/>
      </c>
      <c r="D271" s="26" t="str">
        <f>IFERROR(IF(Inputs!F269=0,"",Inputs!E269/Inputs!F269),"")</f>
        <v/>
      </c>
      <c r="E271" s="26" t="str">
        <f>IFERROR(IF(Inputs!H269=0,"",Inputs!G269/Inputs!H269),"")</f>
        <v/>
      </c>
      <c r="F271" s="27" t="str">
        <f>IF(B271="","",ROUND((IFERROR(C271/Config!B34,0)*Config!C34*100+IFERROR(D271/Config!B35,0)*Config!C35*100+IFERROR(E271/Config!B36,0)*Config!C36*100),0))</f>
        <v/>
      </c>
      <c r="G271" s="25" t="str">
        <f>IF(F271="","",IF(F271&gt;=Config!B40,"Green",IF(F271&gt;=Config!C40,"Amber","Red")))</f>
        <v/>
      </c>
    </row>
    <row r="272" spans="1:7" x14ac:dyDescent="0.25">
      <c r="A272" s="24" t="str">
        <f>IF(Inputs!A270="","",Inputs!A270)</f>
        <v/>
      </c>
      <c r="B272" s="25" t="str">
        <f>IF(Inputs!B270="","",Inputs!B270)</f>
        <v/>
      </c>
      <c r="C272" s="26" t="str">
        <f>IFERROR(IF(Inputs!D270=0,"",Inputs!C270/Inputs!D270),"")</f>
        <v/>
      </c>
      <c r="D272" s="26" t="str">
        <f>IFERROR(IF(Inputs!F270=0,"",Inputs!E270/Inputs!F270),"")</f>
        <v/>
      </c>
      <c r="E272" s="26" t="str">
        <f>IFERROR(IF(Inputs!H270=0,"",Inputs!G270/Inputs!H270),"")</f>
        <v/>
      </c>
      <c r="F272" s="27" t="str">
        <f>IF(B272="","",ROUND((IFERROR(C272/Config!B35,0)*Config!C35*100+IFERROR(D272/Config!B36,0)*Config!C36*100+IFERROR(E272/Config!B37,0)*Config!C37*100),0))</f>
        <v/>
      </c>
      <c r="G272" s="25" t="str">
        <f>IF(F272="","",IF(F272&gt;=Config!B41,"Green",IF(F272&gt;=Config!C41,"Amber","Red")))</f>
        <v/>
      </c>
    </row>
    <row r="273" spans="1:7" x14ac:dyDescent="0.25">
      <c r="A273" s="24" t="str">
        <f>IF(Inputs!A271="","",Inputs!A271)</f>
        <v/>
      </c>
      <c r="B273" s="25" t="str">
        <f>IF(Inputs!B271="","",Inputs!B271)</f>
        <v/>
      </c>
      <c r="C273" s="26" t="str">
        <f>IFERROR(IF(Inputs!D271=0,"",Inputs!C271/Inputs!D271),"")</f>
        <v/>
      </c>
      <c r="D273" s="26" t="str">
        <f>IFERROR(IF(Inputs!F271=0,"",Inputs!E271/Inputs!F271),"")</f>
        <v/>
      </c>
      <c r="E273" s="26" t="str">
        <f>IFERROR(IF(Inputs!H271=0,"",Inputs!G271/Inputs!H271),"")</f>
        <v/>
      </c>
      <c r="F273" s="27" t="str">
        <f>IF(B273="","",ROUND((IFERROR(C273/Config!B36,0)*Config!C36*100+IFERROR(D273/Config!B37,0)*Config!C37*100+IFERROR(E273/Config!B38,0)*Config!C38*100),0))</f>
        <v/>
      </c>
      <c r="G273" s="25" t="str">
        <f>IF(F273="","",IF(F273&gt;=Config!B42,"Green",IF(F273&gt;=Config!C42,"Amber","Red")))</f>
        <v/>
      </c>
    </row>
    <row r="274" spans="1:7" x14ac:dyDescent="0.25">
      <c r="A274" s="24" t="str">
        <f>IF(Inputs!A272="","",Inputs!A272)</f>
        <v/>
      </c>
      <c r="B274" s="25" t="str">
        <f>IF(Inputs!B272="","",Inputs!B272)</f>
        <v/>
      </c>
      <c r="C274" s="26" t="str">
        <f>IFERROR(IF(Inputs!D272=0,"",Inputs!C272/Inputs!D272),"")</f>
        <v/>
      </c>
      <c r="D274" s="26" t="str">
        <f>IFERROR(IF(Inputs!F272=0,"",Inputs!E272/Inputs!F272),"")</f>
        <v/>
      </c>
      <c r="E274" s="26" t="str">
        <f>IFERROR(IF(Inputs!H272=0,"",Inputs!G272/Inputs!H272),"")</f>
        <v/>
      </c>
      <c r="F274" s="27" t="str">
        <f>IF(B274="","",ROUND((IFERROR(C274/Config!B37,0)*Config!C37*100+IFERROR(D274/Config!B38,0)*Config!C38*100+IFERROR(E274/Config!B39,0)*Config!C39*100),0))</f>
        <v/>
      </c>
      <c r="G274" s="25" t="str">
        <f>IF(F274="","",IF(F274&gt;=Config!B43,"Green",IF(F274&gt;=Config!C43,"Amber","Red")))</f>
        <v/>
      </c>
    </row>
    <row r="275" spans="1:7" x14ac:dyDescent="0.25">
      <c r="A275" s="24" t="str">
        <f>IF(Inputs!A273="","",Inputs!A273)</f>
        <v/>
      </c>
      <c r="B275" s="25" t="str">
        <f>IF(Inputs!B273="","",Inputs!B273)</f>
        <v/>
      </c>
      <c r="C275" s="26" t="str">
        <f>IFERROR(IF(Inputs!D273=0,"",Inputs!C273/Inputs!D273),"")</f>
        <v/>
      </c>
      <c r="D275" s="26" t="str">
        <f>IFERROR(IF(Inputs!F273=0,"",Inputs!E273/Inputs!F273),"")</f>
        <v/>
      </c>
      <c r="E275" s="26" t="str">
        <f>IFERROR(IF(Inputs!H273=0,"",Inputs!G273/Inputs!H273),"")</f>
        <v/>
      </c>
      <c r="F275" s="27" t="str">
        <f>IF(B275="","",ROUND((IFERROR(C275/Config!B38,0)*Config!C38*100+IFERROR(D275/Config!B39,0)*Config!C39*100+IFERROR(E275/Config!B40,0)*Config!C40*100),0))</f>
        <v/>
      </c>
      <c r="G275" s="25" t="str">
        <f>IF(F275="","",IF(F275&gt;=Config!B44,"Green",IF(F275&gt;=Config!C44,"Amber","Red")))</f>
        <v/>
      </c>
    </row>
    <row r="276" spans="1:7" x14ac:dyDescent="0.25">
      <c r="A276" s="24" t="str">
        <f>IF(Inputs!A274="","",Inputs!A274)</f>
        <v/>
      </c>
      <c r="B276" s="25" t="str">
        <f>IF(Inputs!B274="","",Inputs!B274)</f>
        <v/>
      </c>
      <c r="C276" s="26" t="str">
        <f>IFERROR(IF(Inputs!D274=0,"",Inputs!C274/Inputs!D274),"")</f>
        <v/>
      </c>
      <c r="D276" s="26" t="str">
        <f>IFERROR(IF(Inputs!F274=0,"",Inputs!E274/Inputs!F274),"")</f>
        <v/>
      </c>
      <c r="E276" s="26" t="str">
        <f>IFERROR(IF(Inputs!H274=0,"",Inputs!G274/Inputs!H274),"")</f>
        <v/>
      </c>
      <c r="F276" s="27" t="str">
        <f>IF(B276="","",ROUND((IFERROR(C276/Config!B39,0)*Config!C39*100+IFERROR(D276/Config!B40,0)*Config!C40*100+IFERROR(E276/Config!B41,0)*Config!C41*100),0))</f>
        <v/>
      </c>
      <c r="G276" s="25" t="str">
        <f>IF(F276="","",IF(F276&gt;=Config!B45,"Green",IF(F276&gt;=Config!C45,"Amber","Red")))</f>
        <v/>
      </c>
    </row>
    <row r="277" spans="1:7" x14ac:dyDescent="0.25">
      <c r="A277" s="24" t="str">
        <f>IF(Inputs!A275="","",Inputs!A275)</f>
        <v/>
      </c>
      <c r="B277" s="25" t="str">
        <f>IF(Inputs!B275="","",Inputs!B275)</f>
        <v/>
      </c>
      <c r="C277" s="26" t="str">
        <f>IFERROR(IF(Inputs!D275=0,"",Inputs!C275/Inputs!D275),"")</f>
        <v/>
      </c>
      <c r="D277" s="26" t="str">
        <f>IFERROR(IF(Inputs!F275=0,"",Inputs!E275/Inputs!F275),"")</f>
        <v/>
      </c>
      <c r="E277" s="26" t="str">
        <f>IFERROR(IF(Inputs!H275=0,"",Inputs!G275/Inputs!H275),"")</f>
        <v/>
      </c>
      <c r="F277" s="27" t="str">
        <f>IF(B277="","",ROUND((IFERROR(C277/Config!B40,0)*Config!C40*100+IFERROR(D277/Config!B41,0)*Config!C41*100+IFERROR(E277/Config!B42,0)*Config!C42*100),0))</f>
        <v/>
      </c>
      <c r="G277" s="25" t="str">
        <f>IF(F277="","",IF(F277&gt;=Config!B46,"Green",IF(F277&gt;=Config!C46,"Amber","Red")))</f>
        <v/>
      </c>
    </row>
    <row r="278" spans="1:7" x14ac:dyDescent="0.25">
      <c r="A278" s="24" t="str">
        <f>IF(Inputs!A276="","",Inputs!A276)</f>
        <v/>
      </c>
      <c r="B278" s="25" t="str">
        <f>IF(Inputs!B276="","",Inputs!B276)</f>
        <v/>
      </c>
      <c r="C278" s="26" t="str">
        <f>IFERROR(IF(Inputs!D276=0,"",Inputs!C276/Inputs!D276),"")</f>
        <v/>
      </c>
      <c r="D278" s="26" t="str">
        <f>IFERROR(IF(Inputs!F276=0,"",Inputs!E276/Inputs!F276),"")</f>
        <v/>
      </c>
      <c r="E278" s="26" t="str">
        <f>IFERROR(IF(Inputs!H276=0,"",Inputs!G276/Inputs!H276),"")</f>
        <v/>
      </c>
      <c r="F278" s="27" t="str">
        <f>IF(B278="","",ROUND((IFERROR(C278/Config!B41,0)*Config!C41*100+IFERROR(D278/Config!B42,0)*Config!C42*100+IFERROR(E278/Config!B43,0)*Config!C43*100),0))</f>
        <v/>
      </c>
      <c r="G278" s="25" t="str">
        <f>IF(F278="","",IF(F278&gt;=Config!B47,"Green",IF(F278&gt;=Config!C47,"Amber","Red")))</f>
        <v/>
      </c>
    </row>
    <row r="279" spans="1:7" x14ac:dyDescent="0.25">
      <c r="A279" s="24" t="str">
        <f>IF(Inputs!A277="","",Inputs!A277)</f>
        <v/>
      </c>
      <c r="B279" s="25" t="str">
        <f>IF(Inputs!B277="","",Inputs!B277)</f>
        <v/>
      </c>
      <c r="C279" s="26" t="str">
        <f>IFERROR(IF(Inputs!D277=0,"",Inputs!C277/Inputs!D277),"")</f>
        <v/>
      </c>
      <c r="D279" s="26" t="str">
        <f>IFERROR(IF(Inputs!F277=0,"",Inputs!E277/Inputs!F277),"")</f>
        <v/>
      </c>
      <c r="E279" s="26" t="str">
        <f>IFERROR(IF(Inputs!H277=0,"",Inputs!G277/Inputs!H277),"")</f>
        <v/>
      </c>
      <c r="F279" s="27" t="str">
        <f>IF(B279="","",ROUND((IFERROR(C279/Config!B42,0)*Config!C42*100+IFERROR(D279/Config!B43,0)*Config!C43*100+IFERROR(E279/Config!B44,0)*Config!C44*100),0))</f>
        <v/>
      </c>
      <c r="G279" s="25" t="str">
        <f>IF(F279="","",IF(F279&gt;=Config!B48,"Green",IF(F279&gt;=Config!C48,"Amber","Red")))</f>
        <v/>
      </c>
    </row>
    <row r="280" spans="1:7" x14ac:dyDescent="0.25">
      <c r="A280" s="24" t="str">
        <f>IF(Inputs!A278="","",Inputs!A278)</f>
        <v/>
      </c>
      <c r="B280" s="25" t="str">
        <f>IF(Inputs!B278="","",Inputs!B278)</f>
        <v/>
      </c>
      <c r="C280" s="26" t="str">
        <f>IFERROR(IF(Inputs!D278=0,"",Inputs!C278/Inputs!D278),"")</f>
        <v/>
      </c>
      <c r="D280" s="26" t="str">
        <f>IFERROR(IF(Inputs!F278=0,"",Inputs!E278/Inputs!F278),"")</f>
        <v/>
      </c>
      <c r="E280" s="26" t="str">
        <f>IFERROR(IF(Inputs!H278=0,"",Inputs!G278/Inputs!H278),"")</f>
        <v/>
      </c>
      <c r="F280" s="27" t="str">
        <f>IF(B280="","",ROUND((IFERROR(C280/Config!B43,0)*Config!C43*100+IFERROR(D280/Config!B44,0)*Config!C44*100+IFERROR(E280/Config!B45,0)*Config!C45*100),0))</f>
        <v/>
      </c>
      <c r="G280" s="25" t="str">
        <f>IF(F280="","",IF(F280&gt;=Config!B49,"Green",IF(F280&gt;=Config!C49,"Amber","Red")))</f>
        <v/>
      </c>
    </row>
    <row r="281" spans="1:7" x14ac:dyDescent="0.25">
      <c r="A281" s="24" t="str">
        <f>IF(Inputs!A279="","",Inputs!A279)</f>
        <v/>
      </c>
      <c r="B281" s="25" t="str">
        <f>IF(Inputs!B279="","",Inputs!B279)</f>
        <v/>
      </c>
      <c r="C281" s="26" t="str">
        <f>IFERROR(IF(Inputs!D279=0,"",Inputs!C279/Inputs!D279),"")</f>
        <v/>
      </c>
      <c r="D281" s="26" t="str">
        <f>IFERROR(IF(Inputs!F279=0,"",Inputs!E279/Inputs!F279),"")</f>
        <v/>
      </c>
      <c r="E281" s="26" t="str">
        <f>IFERROR(IF(Inputs!H279=0,"",Inputs!G279/Inputs!H279),"")</f>
        <v/>
      </c>
      <c r="F281" s="27" t="str">
        <f>IF(B281="","",ROUND((IFERROR(C281/Config!B44,0)*Config!C44*100+IFERROR(D281/Config!B45,0)*Config!C45*100+IFERROR(E281/Config!B46,0)*Config!C46*100),0))</f>
        <v/>
      </c>
      <c r="G281" s="25" t="str">
        <f>IF(F281="","",IF(F281&gt;=Config!B50,"Green",IF(F281&gt;=Config!C50,"Amber","Red")))</f>
        <v/>
      </c>
    </row>
    <row r="282" spans="1:7" x14ac:dyDescent="0.25">
      <c r="A282" s="24" t="str">
        <f>IF(Inputs!A280="","",Inputs!A280)</f>
        <v/>
      </c>
      <c r="B282" s="25" t="str">
        <f>IF(Inputs!B280="","",Inputs!B280)</f>
        <v/>
      </c>
      <c r="C282" s="26" t="str">
        <f>IFERROR(IF(Inputs!D280=0,"",Inputs!C280/Inputs!D280),"")</f>
        <v/>
      </c>
      <c r="D282" s="26" t="str">
        <f>IFERROR(IF(Inputs!F280=0,"",Inputs!E280/Inputs!F280),"")</f>
        <v/>
      </c>
      <c r="E282" s="26" t="str">
        <f>IFERROR(IF(Inputs!H280=0,"",Inputs!G280/Inputs!H280),"")</f>
        <v/>
      </c>
      <c r="F282" s="27" t="str">
        <f>IF(B282="","",ROUND((IFERROR(C282/Config!B45,0)*Config!C45*100+IFERROR(D282/Config!B46,0)*Config!C46*100+IFERROR(E282/Config!B47,0)*Config!C47*100),0))</f>
        <v/>
      </c>
      <c r="G282" s="25" t="str">
        <f>IF(F282="","",IF(F282&gt;=Config!B51,"Green",IF(F282&gt;=Config!C51,"Amber","Red")))</f>
        <v/>
      </c>
    </row>
    <row r="283" spans="1:7" x14ac:dyDescent="0.25">
      <c r="A283" s="24" t="str">
        <f>IF(Inputs!A281="","",Inputs!A281)</f>
        <v/>
      </c>
      <c r="B283" s="25" t="str">
        <f>IF(Inputs!B281="","",Inputs!B281)</f>
        <v/>
      </c>
      <c r="C283" s="26" t="str">
        <f>IFERROR(IF(Inputs!D281=0,"",Inputs!C281/Inputs!D281),"")</f>
        <v/>
      </c>
      <c r="D283" s="26" t="str">
        <f>IFERROR(IF(Inputs!F281=0,"",Inputs!E281/Inputs!F281),"")</f>
        <v/>
      </c>
      <c r="E283" s="26" t="str">
        <f>IFERROR(IF(Inputs!H281=0,"",Inputs!G281/Inputs!H281),"")</f>
        <v/>
      </c>
      <c r="F283" s="27" t="str">
        <f>IF(B283="","",ROUND((IFERROR(C283/Config!B46,0)*Config!C46*100+IFERROR(D283/Config!B47,0)*Config!C47*100+IFERROR(E283/Config!B48,0)*Config!C48*100),0))</f>
        <v/>
      </c>
      <c r="G283" s="25" t="str">
        <f>IF(F283="","",IF(F283&gt;=Config!B52,"Green",IF(F283&gt;=Config!C52,"Amber","Red")))</f>
        <v/>
      </c>
    </row>
    <row r="284" spans="1:7" x14ac:dyDescent="0.25">
      <c r="A284" s="24" t="str">
        <f>IF(Inputs!A282="","",Inputs!A282)</f>
        <v/>
      </c>
      <c r="B284" s="25" t="str">
        <f>IF(Inputs!B282="","",Inputs!B282)</f>
        <v/>
      </c>
      <c r="C284" s="26" t="str">
        <f>IFERROR(IF(Inputs!D282=0,"",Inputs!C282/Inputs!D282),"")</f>
        <v/>
      </c>
      <c r="D284" s="26" t="str">
        <f>IFERROR(IF(Inputs!F282=0,"",Inputs!E282/Inputs!F282),"")</f>
        <v/>
      </c>
      <c r="E284" s="26" t="str">
        <f>IFERROR(IF(Inputs!H282=0,"",Inputs!G282/Inputs!H282),"")</f>
        <v/>
      </c>
      <c r="F284" s="27" t="str">
        <f>IF(B284="","",ROUND((IFERROR(C284/Config!B47,0)*Config!C47*100+IFERROR(D284/Config!B48,0)*Config!C48*100+IFERROR(E284/Config!B49,0)*Config!C49*100),0))</f>
        <v/>
      </c>
      <c r="G284" s="25" t="str">
        <f>IF(F284="","",IF(F284&gt;=Config!B53,"Green",IF(F284&gt;=Config!C53,"Amber","Red")))</f>
        <v/>
      </c>
    </row>
    <row r="285" spans="1:7" x14ac:dyDescent="0.25">
      <c r="A285" s="24" t="str">
        <f>IF(Inputs!A283="","",Inputs!A283)</f>
        <v/>
      </c>
      <c r="B285" s="25" t="str">
        <f>IF(Inputs!B283="","",Inputs!B283)</f>
        <v/>
      </c>
      <c r="C285" s="26" t="str">
        <f>IFERROR(IF(Inputs!D283=0,"",Inputs!C283/Inputs!D283),"")</f>
        <v/>
      </c>
      <c r="D285" s="26" t="str">
        <f>IFERROR(IF(Inputs!F283=0,"",Inputs!E283/Inputs!F283),"")</f>
        <v/>
      </c>
      <c r="E285" s="26" t="str">
        <f>IFERROR(IF(Inputs!H283=0,"",Inputs!G283/Inputs!H283),"")</f>
        <v/>
      </c>
      <c r="F285" s="27" t="str">
        <f>IF(B285="","",ROUND((IFERROR(C285/Config!B48,0)*Config!C48*100+IFERROR(D285/Config!B49,0)*Config!C49*100+IFERROR(E285/Config!B50,0)*Config!C50*100),0))</f>
        <v/>
      </c>
      <c r="G285" s="25" t="str">
        <f>IF(F285="","",IF(F285&gt;=Config!B54,"Green",IF(F285&gt;=Config!C54,"Amber","Red")))</f>
        <v/>
      </c>
    </row>
    <row r="286" spans="1:7" x14ac:dyDescent="0.25">
      <c r="A286" s="24" t="str">
        <f>IF(Inputs!A284="","",Inputs!A284)</f>
        <v/>
      </c>
      <c r="B286" s="25" t="str">
        <f>IF(Inputs!B284="","",Inputs!B284)</f>
        <v/>
      </c>
      <c r="C286" s="26" t="str">
        <f>IFERROR(IF(Inputs!D284=0,"",Inputs!C284/Inputs!D284),"")</f>
        <v/>
      </c>
      <c r="D286" s="26" t="str">
        <f>IFERROR(IF(Inputs!F284=0,"",Inputs!E284/Inputs!F284),"")</f>
        <v/>
      </c>
      <c r="E286" s="26" t="str">
        <f>IFERROR(IF(Inputs!H284=0,"",Inputs!G284/Inputs!H284),"")</f>
        <v/>
      </c>
      <c r="F286" s="27" t="str">
        <f>IF(B286="","",ROUND((IFERROR(C286/Config!B49,0)*Config!C49*100+IFERROR(D286/Config!B50,0)*Config!C50*100+IFERROR(E286/Config!B51,0)*Config!C51*100),0))</f>
        <v/>
      </c>
      <c r="G286" s="25" t="str">
        <f>IF(F286="","",IF(F286&gt;=Config!B55,"Green",IF(F286&gt;=Config!C55,"Amber","Red")))</f>
        <v/>
      </c>
    </row>
    <row r="287" spans="1:7" x14ac:dyDescent="0.25">
      <c r="A287" s="24" t="str">
        <f>IF(Inputs!A285="","",Inputs!A285)</f>
        <v/>
      </c>
      <c r="B287" s="25" t="str">
        <f>IF(Inputs!B285="","",Inputs!B285)</f>
        <v/>
      </c>
      <c r="C287" s="26" t="str">
        <f>IFERROR(IF(Inputs!D285=0,"",Inputs!C285/Inputs!D285),"")</f>
        <v/>
      </c>
      <c r="D287" s="26" t="str">
        <f>IFERROR(IF(Inputs!F285=0,"",Inputs!E285/Inputs!F285),"")</f>
        <v/>
      </c>
      <c r="E287" s="26" t="str">
        <f>IFERROR(IF(Inputs!H285=0,"",Inputs!G285/Inputs!H285),"")</f>
        <v/>
      </c>
      <c r="F287" s="27" t="str">
        <f>IF(B287="","",ROUND((IFERROR(C287/Config!B50,0)*Config!C50*100+IFERROR(D287/Config!B51,0)*Config!C51*100+IFERROR(E287/Config!B52,0)*Config!C52*100),0))</f>
        <v/>
      </c>
      <c r="G287" s="25" t="str">
        <f>IF(F287="","",IF(F287&gt;=Config!B56,"Green",IF(F287&gt;=Config!C56,"Amber","Red")))</f>
        <v/>
      </c>
    </row>
    <row r="288" spans="1:7" x14ac:dyDescent="0.25">
      <c r="A288" s="24" t="str">
        <f>IF(Inputs!A286="","",Inputs!A286)</f>
        <v/>
      </c>
      <c r="B288" s="25" t="str">
        <f>IF(Inputs!B286="","",Inputs!B286)</f>
        <v/>
      </c>
      <c r="C288" s="26" t="str">
        <f>IFERROR(IF(Inputs!D286=0,"",Inputs!C286/Inputs!D286),"")</f>
        <v/>
      </c>
      <c r="D288" s="26" t="str">
        <f>IFERROR(IF(Inputs!F286=0,"",Inputs!E286/Inputs!F286),"")</f>
        <v/>
      </c>
      <c r="E288" s="26" t="str">
        <f>IFERROR(IF(Inputs!H286=0,"",Inputs!G286/Inputs!H286),"")</f>
        <v/>
      </c>
      <c r="F288" s="27" t="str">
        <f>IF(B288="","",ROUND((IFERROR(C288/Config!B51,0)*Config!C51*100+IFERROR(D288/Config!B52,0)*Config!C52*100+IFERROR(E288/Config!B53,0)*Config!C53*100),0))</f>
        <v/>
      </c>
      <c r="G288" s="25" t="str">
        <f>IF(F288="","",IF(F288&gt;=Config!B57,"Green",IF(F288&gt;=Config!C57,"Amber","Red")))</f>
        <v/>
      </c>
    </row>
    <row r="289" spans="1:7" x14ac:dyDescent="0.25">
      <c r="A289" s="24" t="str">
        <f>IF(Inputs!A287="","",Inputs!A287)</f>
        <v/>
      </c>
      <c r="B289" s="25" t="str">
        <f>IF(Inputs!B287="","",Inputs!B287)</f>
        <v/>
      </c>
      <c r="C289" s="26" t="str">
        <f>IFERROR(IF(Inputs!D287=0,"",Inputs!C287/Inputs!D287),"")</f>
        <v/>
      </c>
      <c r="D289" s="26" t="str">
        <f>IFERROR(IF(Inputs!F287=0,"",Inputs!E287/Inputs!F287),"")</f>
        <v/>
      </c>
      <c r="E289" s="26" t="str">
        <f>IFERROR(IF(Inputs!H287=0,"",Inputs!G287/Inputs!H287),"")</f>
        <v/>
      </c>
      <c r="F289" s="27" t="str">
        <f>IF(B289="","",ROUND((IFERROR(C289/Config!B52,0)*Config!C52*100+IFERROR(D289/Config!B53,0)*Config!C53*100+IFERROR(E289/Config!B54,0)*Config!C54*100),0))</f>
        <v/>
      </c>
      <c r="G289" s="25" t="str">
        <f>IF(F289="","",IF(F289&gt;=Config!B58,"Green",IF(F289&gt;=Config!C58,"Amber","Red")))</f>
        <v/>
      </c>
    </row>
    <row r="290" spans="1:7" x14ac:dyDescent="0.25">
      <c r="A290" s="24" t="str">
        <f>IF(Inputs!A288="","",Inputs!A288)</f>
        <v/>
      </c>
      <c r="B290" s="25" t="str">
        <f>IF(Inputs!B288="","",Inputs!B288)</f>
        <v/>
      </c>
      <c r="C290" s="26" t="str">
        <f>IFERROR(IF(Inputs!D288=0,"",Inputs!C288/Inputs!D288),"")</f>
        <v/>
      </c>
      <c r="D290" s="26" t="str">
        <f>IFERROR(IF(Inputs!F288=0,"",Inputs!E288/Inputs!F288),"")</f>
        <v/>
      </c>
      <c r="E290" s="26" t="str">
        <f>IFERROR(IF(Inputs!H288=0,"",Inputs!G288/Inputs!H288),"")</f>
        <v/>
      </c>
      <c r="F290" s="27" t="str">
        <f>IF(B290="","",ROUND((IFERROR(C290/Config!B53,0)*Config!C53*100+IFERROR(D290/Config!B54,0)*Config!C54*100+IFERROR(E290/Config!B55,0)*Config!C55*100),0))</f>
        <v/>
      </c>
      <c r="G290" s="25" t="str">
        <f>IF(F290="","",IF(F290&gt;=Config!B59,"Green",IF(F290&gt;=Config!C59,"Amber","Red")))</f>
        <v/>
      </c>
    </row>
    <row r="291" spans="1:7" x14ac:dyDescent="0.25">
      <c r="A291" s="24" t="str">
        <f>IF(Inputs!A289="","",Inputs!A289)</f>
        <v/>
      </c>
      <c r="B291" s="25" t="str">
        <f>IF(Inputs!B289="","",Inputs!B289)</f>
        <v/>
      </c>
      <c r="C291" s="26" t="str">
        <f>IFERROR(IF(Inputs!D289=0,"",Inputs!C289/Inputs!D289),"")</f>
        <v/>
      </c>
      <c r="D291" s="26" t="str">
        <f>IFERROR(IF(Inputs!F289=0,"",Inputs!E289/Inputs!F289),"")</f>
        <v/>
      </c>
      <c r="E291" s="26" t="str">
        <f>IFERROR(IF(Inputs!H289=0,"",Inputs!G289/Inputs!H289),"")</f>
        <v/>
      </c>
      <c r="F291" s="27" t="str">
        <f>IF(B291="","",ROUND((IFERROR(C291/Config!B54,0)*Config!C54*100+IFERROR(D291/Config!B55,0)*Config!C55*100+IFERROR(E291/Config!B56,0)*Config!C56*100),0))</f>
        <v/>
      </c>
      <c r="G291" s="25" t="str">
        <f>IF(F291="","",IF(F291&gt;=Config!B60,"Green",IF(F291&gt;=Config!C60,"Amber","Red")))</f>
        <v/>
      </c>
    </row>
    <row r="292" spans="1:7" x14ac:dyDescent="0.25">
      <c r="A292" s="24" t="str">
        <f>IF(Inputs!A290="","",Inputs!A290)</f>
        <v/>
      </c>
      <c r="B292" s="25" t="str">
        <f>IF(Inputs!B290="","",Inputs!B290)</f>
        <v/>
      </c>
      <c r="C292" s="26" t="str">
        <f>IFERROR(IF(Inputs!D290=0,"",Inputs!C290/Inputs!D290),"")</f>
        <v/>
      </c>
      <c r="D292" s="26" t="str">
        <f>IFERROR(IF(Inputs!F290=0,"",Inputs!E290/Inputs!F290),"")</f>
        <v/>
      </c>
      <c r="E292" s="26" t="str">
        <f>IFERROR(IF(Inputs!H290=0,"",Inputs!G290/Inputs!H290),"")</f>
        <v/>
      </c>
      <c r="F292" s="27" t="str">
        <f>IF(B292="","",ROUND((IFERROR(C292/Config!B55,0)*Config!C55*100+IFERROR(D292/Config!B56,0)*Config!C56*100+IFERROR(E292/Config!B57,0)*Config!C57*100),0))</f>
        <v/>
      </c>
      <c r="G292" s="25" t="str">
        <f>IF(F292="","",IF(F292&gt;=Config!B61,"Green",IF(F292&gt;=Config!C61,"Amber","Red")))</f>
        <v/>
      </c>
    </row>
    <row r="293" spans="1:7" x14ac:dyDescent="0.25">
      <c r="A293" s="24" t="str">
        <f>IF(Inputs!A291="","",Inputs!A291)</f>
        <v/>
      </c>
      <c r="B293" s="25" t="str">
        <f>IF(Inputs!B291="","",Inputs!B291)</f>
        <v/>
      </c>
      <c r="C293" s="26" t="str">
        <f>IFERROR(IF(Inputs!D291=0,"",Inputs!C291/Inputs!D291),"")</f>
        <v/>
      </c>
      <c r="D293" s="26" t="str">
        <f>IFERROR(IF(Inputs!F291=0,"",Inputs!E291/Inputs!F291),"")</f>
        <v/>
      </c>
      <c r="E293" s="26" t="str">
        <f>IFERROR(IF(Inputs!H291=0,"",Inputs!G291/Inputs!H291),"")</f>
        <v/>
      </c>
      <c r="F293" s="27" t="str">
        <f>IF(B293="","",ROUND((IFERROR(C293/Config!B56,0)*Config!C56*100+IFERROR(D293/Config!B57,0)*Config!C57*100+IFERROR(E293/Config!B58,0)*Config!C58*100),0))</f>
        <v/>
      </c>
      <c r="G293" s="25" t="str">
        <f>IF(F293="","",IF(F293&gt;=Config!B62,"Green",IF(F293&gt;=Config!C62,"Amber","Red")))</f>
        <v/>
      </c>
    </row>
    <row r="294" spans="1:7" x14ac:dyDescent="0.25">
      <c r="A294" s="24" t="str">
        <f>IF(Inputs!A292="","",Inputs!A292)</f>
        <v/>
      </c>
      <c r="B294" s="25" t="str">
        <f>IF(Inputs!B292="","",Inputs!B292)</f>
        <v/>
      </c>
      <c r="C294" s="26" t="str">
        <f>IFERROR(IF(Inputs!D292=0,"",Inputs!C292/Inputs!D292),"")</f>
        <v/>
      </c>
      <c r="D294" s="26" t="str">
        <f>IFERROR(IF(Inputs!F292=0,"",Inputs!E292/Inputs!F292),"")</f>
        <v/>
      </c>
      <c r="E294" s="26" t="str">
        <f>IFERROR(IF(Inputs!H292=0,"",Inputs!G292/Inputs!H292),"")</f>
        <v/>
      </c>
      <c r="F294" s="27" t="str">
        <f>IF(B294="","",ROUND((IFERROR(C294/Config!B57,0)*Config!C57*100+IFERROR(D294/Config!B58,0)*Config!C58*100+IFERROR(E294/Config!B59,0)*Config!C59*100),0))</f>
        <v/>
      </c>
      <c r="G294" s="25" t="str">
        <f>IF(F294="","",IF(F294&gt;=Config!B63,"Green",IF(F294&gt;=Config!C63,"Amber","Red")))</f>
        <v/>
      </c>
    </row>
    <row r="295" spans="1:7" x14ac:dyDescent="0.25">
      <c r="A295" s="24" t="str">
        <f>IF(Inputs!A293="","",Inputs!A293)</f>
        <v/>
      </c>
      <c r="B295" s="25" t="str">
        <f>IF(Inputs!B293="","",Inputs!B293)</f>
        <v/>
      </c>
      <c r="C295" s="26" t="str">
        <f>IFERROR(IF(Inputs!D293=0,"",Inputs!C293/Inputs!D293),"")</f>
        <v/>
      </c>
      <c r="D295" s="26" t="str">
        <f>IFERROR(IF(Inputs!F293=0,"",Inputs!E293/Inputs!F293),"")</f>
        <v/>
      </c>
      <c r="E295" s="26" t="str">
        <f>IFERROR(IF(Inputs!H293=0,"",Inputs!G293/Inputs!H293),"")</f>
        <v/>
      </c>
      <c r="F295" s="27" t="str">
        <f>IF(B295="","",ROUND((IFERROR(C295/Config!B58,0)*Config!C58*100+IFERROR(D295/Config!B59,0)*Config!C59*100+IFERROR(E295/Config!B60,0)*Config!C60*100),0))</f>
        <v/>
      </c>
      <c r="G295" s="25" t="str">
        <f>IF(F295="","",IF(F295&gt;=Config!B64,"Green",IF(F295&gt;=Config!C64,"Amber","Red")))</f>
        <v/>
      </c>
    </row>
    <row r="296" spans="1:7" x14ac:dyDescent="0.25">
      <c r="A296" s="24" t="str">
        <f>IF(Inputs!A294="","",Inputs!A294)</f>
        <v/>
      </c>
      <c r="B296" s="25" t="str">
        <f>IF(Inputs!B294="","",Inputs!B294)</f>
        <v/>
      </c>
      <c r="C296" s="26" t="str">
        <f>IFERROR(IF(Inputs!D294=0,"",Inputs!C294/Inputs!D294),"")</f>
        <v/>
      </c>
      <c r="D296" s="26" t="str">
        <f>IFERROR(IF(Inputs!F294=0,"",Inputs!E294/Inputs!F294),"")</f>
        <v/>
      </c>
      <c r="E296" s="26" t="str">
        <f>IFERROR(IF(Inputs!H294=0,"",Inputs!G294/Inputs!H294),"")</f>
        <v/>
      </c>
      <c r="F296" s="27" t="str">
        <f>IF(B296="","",ROUND((IFERROR(C296/Config!B59,0)*Config!C59*100+IFERROR(D296/Config!B60,0)*Config!C60*100+IFERROR(E296/Config!B61,0)*Config!C61*100),0))</f>
        <v/>
      </c>
      <c r="G296" s="25" t="str">
        <f>IF(F296="","",IF(F296&gt;=Config!B65,"Green",IF(F296&gt;=Config!C65,"Amber","Red")))</f>
        <v/>
      </c>
    </row>
    <row r="297" spans="1:7" x14ac:dyDescent="0.25">
      <c r="A297" s="24" t="str">
        <f>IF(Inputs!A295="","",Inputs!A295)</f>
        <v/>
      </c>
      <c r="B297" s="25" t="str">
        <f>IF(Inputs!B295="","",Inputs!B295)</f>
        <v/>
      </c>
      <c r="C297" s="26" t="str">
        <f>IFERROR(IF(Inputs!D295=0,"",Inputs!C295/Inputs!D295),"")</f>
        <v/>
      </c>
      <c r="D297" s="26" t="str">
        <f>IFERROR(IF(Inputs!F295=0,"",Inputs!E295/Inputs!F295),"")</f>
        <v/>
      </c>
      <c r="E297" s="26" t="str">
        <f>IFERROR(IF(Inputs!H295=0,"",Inputs!G295/Inputs!H295),"")</f>
        <v/>
      </c>
      <c r="F297" s="27" t="str">
        <f>IF(B297="","",ROUND((IFERROR(C297/Config!B60,0)*Config!C60*100+IFERROR(D297/Config!B61,0)*Config!C61*100+IFERROR(E297/Config!B62,0)*Config!C62*100),0))</f>
        <v/>
      </c>
      <c r="G297" s="25" t="str">
        <f>IF(F297="","",IF(F297&gt;=Config!B66,"Green",IF(F297&gt;=Config!C66,"Amber","Red")))</f>
        <v/>
      </c>
    </row>
    <row r="298" spans="1:7" x14ac:dyDescent="0.25">
      <c r="A298" s="24" t="str">
        <f>IF(Inputs!A296="","",Inputs!A296)</f>
        <v/>
      </c>
      <c r="B298" s="25" t="str">
        <f>IF(Inputs!B296="","",Inputs!B296)</f>
        <v/>
      </c>
      <c r="C298" s="26" t="str">
        <f>IFERROR(IF(Inputs!D296=0,"",Inputs!C296/Inputs!D296),"")</f>
        <v/>
      </c>
      <c r="D298" s="26" t="str">
        <f>IFERROR(IF(Inputs!F296=0,"",Inputs!E296/Inputs!F296),"")</f>
        <v/>
      </c>
      <c r="E298" s="26" t="str">
        <f>IFERROR(IF(Inputs!H296=0,"",Inputs!G296/Inputs!H296),"")</f>
        <v/>
      </c>
      <c r="F298" s="27" t="str">
        <f>IF(B298="","",ROUND((IFERROR(C298/Config!B61,0)*Config!C61*100+IFERROR(D298/Config!B62,0)*Config!C62*100+IFERROR(E298/Config!B63,0)*Config!C63*100),0))</f>
        <v/>
      </c>
      <c r="G298" s="25" t="str">
        <f>IF(F298="","",IF(F298&gt;=Config!B67,"Green",IF(F298&gt;=Config!C67,"Amber","Red")))</f>
        <v/>
      </c>
    </row>
    <row r="299" spans="1:7" x14ac:dyDescent="0.25">
      <c r="A299" s="24" t="str">
        <f>IF(Inputs!A297="","",Inputs!A297)</f>
        <v/>
      </c>
      <c r="B299" s="25" t="str">
        <f>IF(Inputs!B297="","",Inputs!B297)</f>
        <v/>
      </c>
      <c r="C299" s="26" t="str">
        <f>IFERROR(IF(Inputs!D297=0,"",Inputs!C297/Inputs!D297),"")</f>
        <v/>
      </c>
      <c r="D299" s="26" t="str">
        <f>IFERROR(IF(Inputs!F297=0,"",Inputs!E297/Inputs!F297),"")</f>
        <v/>
      </c>
      <c r="E299" s="26" t="str">
        <f>IFERROR(IF(Inputs!H297=0,"",Inputs!G297/Inputs!H297),"")</f>
        <v/>
      </c>
      <c r="F299" s="27" t="str">
        <f>IF(B299="","",ROUND((IFERROR(C299/Config!B62,0)*Config!C62*100+IFERROR(D299/Config!B63,0)*Config!C63*100+IFERROR(E299/Config!B64,0)*Config!C64*100),0))</f>
        <v/>
      </c>
      <c r="G299" s="25" t="str">
        <f>IF(F299="","",IF(F299&gt;=Config!B68,"Green",IF(F299&gt;=Config!C68,"Amber","Red")))</f>
        <v/>
      </c>
    </row>
    <row r="300" spans="1:7" x14ac:dyDescent="0.25">
      <c r="A300" s="24" t="str">
        <f>IF(Inputs!A298="","",Inputs!A298)</f>
        <v/>
      </c>
      <c r="B300" s="25" t="str">
        <f>IF(Inputs!B298="","",Inputs!B298)</f>
        <v/>
      </c>
      <c r="C300" s="26" t="str">
        <f>IFERROR(IF(Inputs!D298=0,"",Inputs!C298/Inputs!D298),"")</f>
        <v/>
      </c>
      <c r="D300" s="26" t="str">
        <f>IFERROR(IF(Inputs!F298=0,"",Inputs!E298/Inputs!F298),"")</f>
        <v/>
      </c>
      <c r="E300" s="26" t="str">
        <f>IFERROR(IF(Inputs!H298=0,"",Inputs!G298/Inputs!H298),"")</f>
        <v/>
      </c>
      <c r="F300" s="27" t="str">
        <f>IF(B300="","",ROUND((IFERROR(C300/Config!B63,0)*Config!C63*100+IFERROR(D300/Config!B64,0)*Config!C64*100+IFERROR(E300/Config!B65,0)*Config!C65*100),0))</f>
        <v/>
      </c>
      <c r="G300" s="25" t="str">
        <f>IF(F300="","",IF(F300&gt;=Config!B69,"Green",IF(F300&gt;=Config!C69,"Amber","Red")))</f>
        <v/>
      </c>
    </row>
    <row r="301" spans="1:7" x14ac:dyDescent="0.25">
      <c r="A301" s="24" t="str">
        <f>IF(Inputs!A299="","",Inputs!A299)</f>
        <v/>
      </c>
      <c r="B301" s="25" t="str">
        <f>IF(Inputs!B299="","",Inputs!B299)</f>
        <v/>
      </c>
      <c r="C301" s="26" t="str">
        <f>IFERROR(IF(Inputs!D299=0,"",Inputs!C299/Inputs!D299),"")</f>
        <v/>
      </c>
      <c r="D301" s="26" t="str">
        <f>IFERROR(IF(Inputs!F299=0,"",Inputs!E299/Inputs!F299),"")</f>
        <v/>
      </c>
      <c r="E301" s="26" t="str">
        <f>IFERROR(IF(Inputs!H299=0,"",Inputs!G299/Inputs!H299),"")</f>
        <v/>
      </c>
      <c r="F301" s="27" t="str">
        <f>IF(B301="","",ROUND((IFERROR(C301/Config!B64,0)*Config!C64*100+IFERROR(D301/Config!B65,0)*Config!C65*100+IFERROR(E301/Config!B66,0)*Config!C66*100),0))</f>
        <v/>
      </c>
      <c r="G301" s="25" t="str">
        <f>IF(F301="","",IF(F301&gt;=Config!B70,"Green",IF(F301&gt;=Config!C70,"Amber","Red")))</f>
        <v/>
      </c>
    </row>
    <row r="302" spans="1:7" x14ac:dyDescent="0.25">
      <c r="A302" s="24" t="str">
        <f>IF(Inputs!A300="","",Inputs!A300)</f>
        <v/>
      </c>
      <c r="B302" s="25" t="str">
        <f>IF(Inputs!B300="","",Inputs!B300)</f>
        <v/>
      </c>
      <c r="C302" s="26" t="str">
        <f>IFERROR(IF(Inputs!D300=0,"",Inputs!C300/Inputs!D300),"")</f>
        <v/>
      </c>
      <c r="D302" s="26" t="str">
        <f>IFERROR(IF(Inputs!F300=0,"",Inputs!E300/Inputs!F300),"")</f>
        <v/>
      </c>
      <c r="E302" s="26" t="str">
        <f>IFERROR(IF(Inputs!H300=0,"",Inputs!G300/Inputs!H300),"")</f>
        <v/>
      </c>
      <c r="F302" s="27" t="str">
        <f>IF(B302="","",ROUND((IFERROR(C302/Config!B65,0)*Config!C65*100+IFERROR(D302/Config!B66,0)*Config!C66*100+IFERROR(E302/Config!B67,0)*Config!C67*100),0))</f>
        <v/>
      </c>
      <c r="G302" s="25" t="str">
        <f>IF(F302="","",IF(F302&gt;=Config!B71,"Green",IF(F302&gt;=Config!C71,"Amber","Red")))</f>
        <v/>
      </c>
    </row>
  </sheetData>
  <mergeCells count="1">
    <mergeCell ref="A1:G1"/>
  </mergeCells>
  <conditionalFormatting sqref="G4:G302">
    <cfRule type="containsText" dxfId="2" priority="1" operator="containsText" text="Green">
      <formula>NOT(ISERROR(SEARCH("Green",G4)))</formula>
    </cfRule>
    <cfRule type="cellIs" dxfId="1" priority="2" operator="equal">
      <formula>"Amber"</formula>
    </cfRule>
    <cfRule type="containsText" dxfId="0" priority="3" operator="containsText" text="Red">
      <formula>NOT(ISERROR(SEARCH("Red",G4)))</formula>
    </cfRule>
  </conditionalFormatting>
  <printOptions horizontalCentered="1"/>
  <pageMargins left="0.23622047244094491" right="0.23622047244094491" top="0.35433070866141736" bottom="0.55118110236220474" header="0.11811023622047245" footer="0.11811023622047245"/>
  <pageSetup paperSize="9" scale="92" fitToHeight="0" orientation="portrait" r:id="rId1"/>
  <headerFooter>
    <oddFooter>&amp;C&amp;10© 2025 Delft Consulting | Companion resource to the book &amp;ISmooth Operations&amp;I | www.delft-consulting.com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I17"/>
  <sheetViews>
    <sheetView showGridLines="0" zoomScaleNormal="100" workbookViewId="0">
      <selection activeCell="B1" sqref="B1:F1"/>
    </sheetView>
  </sheetViews>
  <sheetFormatPr defaultRowHeight="15" x14ac:dyDescent="0.25"/>
  <cols>
    <col min="1" max="1" width="2.140625" customWidth="1"/>
    <col min="2" max="6" width="24.140625" customWidth="1"/>
    <col min="8" max="8" width="13.28515625" bestFit="1" customWidth="1"/>
    <col min="9" max="9" width="21" style="1" customWidth="1"/>
  </cols>
  <sheetData>
    <row r="1" spans="2:9" ht="37.5" customHeight="1" thickBot="1" x14ac:dyDescent="0.3">
      <c r="B1" s="38" t="str">
        <f>"Supplier Scorecard - "&amp;I2</f>
        <v>Supplier Scorecard - Beta</v>
      </c>
      <c r="C1" s="38"/>
      <c r="D1" s="38"/>
      <c r="E1" s="38"/>
      <c r="F1" s="38"/>
    </row>
    <row r="2" spans="2:9" ht="15" customHeight="1" thickTop="1" x14ac:dyDescent="0.3">
      <c r="H2" s="35" t="s">
        <v>32</v>
      </c>
      <c r="I2" s="28" t="s">
        <v>20</v>
      </c>
    </row>
    <row r="3" spans="2:9" ht="18" customHeight="1" x14ac:dyDescent="0.25">
      <c r="H3" s="37" t="s">
        <v>51</v>
      </c>
    </row>
    <row r="4" spans="2:9" s="4" customFormat="1" ht="22.5" customHeight="1" x14ac:dyDescent="0.25">
      <c r="B4" s="30" t="s">
        <v>30</v>
      </c>
      <c r="C4" s="30" t="s">
        <v>11</v>
      </c>
      <c r="D4" s="30" t="s">
        <v>12</v>
      </c>
      <c r="E4" s="30" t="s">
        <v>13</v>
      </c>
      <c r="F4" s="30" t="s">
        <v>53</v>
      </c>
      <c r="H4" s="36" t="s">
        <v>33</v>
      </c>
      <c r="I4" s="36" t="s">
        <v>34</v>
      </c>
    </row>
    <row r="5" spans="2:9" s="4" customFormat="1" ht="22.5" customHeight="1" x14ac:dyDescent="0.25">
      <c r="B5" s="21" cm="1">
        <f t="array" ref="B5">IFERROR(IF($I5="","",INDEX(Inputs!$A$2:$A$300,$I5-1)),"")</f>
        <v>45931</v>
      </c>
      <c r="C5" s="23" cm="1">
        <f t="array" ref="C5">IFERROR(IF(INDEX(Inputs!$D$2:$D$300,$I5-1)=0,"",INDEX(Inputs!$C$2:$C$300,$I5-1)/INDEX(Inputs!$D$2:$D$300,$I5-1)),"")</f>
        <v>0.96666666666666667</v>
      </c>
      <c r="D5" s="23" cm="1">
        <f t="array" ref="D5">IFERROR(IF(INDEX(Inputs!$F$2:$F$300,$I5-1)=0,"",INDEX(Inputs!$E$2:$E$300,$I5-1)/INDEX(Inputs!$F$2:$F$300,$I5-1)),"")</f>
        <v>0.95348837209302328</v>
      </c>
      <c r="E5" s="23" cm="1">
        <f t="array" ref="E5">IFERROR(IF(INDEX(Inputs!$H$2:$H$300,$I5-1)=0,"",INDEX(Inputs!$G$2:$G$300,$I5-1)/INDEX(Inputs!$H$2:$H$300,$I5-1)),"")</f>
        <v>0.88888888888888884</v>
      </c>
      <c r="F5" s="34">
        <f>IF($I$2="","",100*((IFERROR(C5/Config!$B$2,0)*Config!$C$2+IFERROR(D5/Config!$B$3,0)*Config!$C$3+IFERROR(E5/Config!$B$4,0)*Config!$C$4)))</f>
        <v>99.51980356946261</v>
      </c>
      <c r="H5" s="22">
        <v>1</v>
      </c>
      <c r="I5" s="22" cm="1">
        <f t="array" ref="I5">IF($I$2="","",_xlfn.AGGREGATE(14,6,ROW(Inputs!$B$2:$B$300)/(Inputs!$B$2:$B$300=$I$2),H5))</f>
        <v>25</v>
      </c>
    </row>
    <row r="6" spans="2:9" s="4" customFormat="1" ht="22.5" customHeight="1" x14ac:dyDescent="0.25">
      <c r="B6" s="24" cm="1">
        <f t="array" ref="B6">IFERROR(IF($I6="","",INDEX(Inputs!$A$2:$A$300,$I6-1)),"")</f>
        <v>45901</v>
      </c>
      <c r="C6" s="26" cm="1">
        <f t="array" ref="C6">IFERROR(IF(INDEX(Inputs!$D$2:$D$300,$I6-1)=0,"",INDEX(Inputs!$C$2:$C$300,$I6-1)/INDEX(Inputs!$D$2:$D$300,$I6-1)),"")</f>
        <v>0.94117647058823528</v>
      </c>
      <c r="D6" s="26" cm="1">
        <f t="array" ref="D6">IFERROR(IF(INDEX(Inputs!$F$2:$F$300,$I6-1)=0,"",INDEX(Inputs!$E$2:$E$300,$I6-1)/INDEX(Inputs!$F$2:$F$300,$I6-1)),"")</f>
        <v>0.91743119266055051</v>
      </c>
      <c r="E6" s="26" cm="1">
        <f t="array" ref="E6">IFERROR(IF(INDEX(Inputs!$H$2:$H$300,$I6-1)=0,"",INDEX(Inputs!$G$2:$G$300,$I6-1)/INDEX(Inputs!$H$2:$H$300,$I6-1)),"")</f>
        <v>0.88888888888888884</v>
      </c>
      <c r="F6" s="33">
        <f>IF($I$2="","",100*((IFERROR(C6/Config!$B$2,0)*Config!$C$2+IFERROR(D6/Config!$B$3,0)*Config!$C$3+IFERROR(E6/Config!$B$4,0)*Config!$C$4)))</f>
        <v>97.342740948517402</v>
      </c>
      <c r="H6" s="25">
        <v>2</v>
      </c>
      <c r="I6" s="25" cm="1">
        <f t="array" ref="I6">IF($I$2="","",_xlfn.AGGREGATE(14,6,ROW(Inputs!$B$2:$B$300)/(Inputs!$B$2:$B$300=$I$2),H6))</f>
        <v>24</v>
      </c>
    </row>
    <row r="7" spans="2:9" s="4" customFormat="1" ht="22.5" customHeight="1" x14ac:dyDescent="0.25">
      <c r="B7" s="24" cm="1">
        <f t="array" ref="B7">IFERROR(IF($I7="","",INDEX(Inputs!$A$2:$A$300,$I7-1)),"")</f>
        <v>45870</v>
      </c>
      <c r="C7" s="26" cm="1">
        <f t="array" ref="C7">IFERROR(IF(INDEX(Inputs!$D$2:$D$300,$I7-1)=0,"",INDEX(Inputs!$C$2:$C$300,$I7-1)/INDEX(Inputs!$D$2:$D$300,$I7-1)),"")</f>
        <v>0.9642857142857143</v>
      </c>
      <c r="D7" s="26" cm="1">
        <f t="array" ref="D7">IFERROR(IF(INDEX(Inputs!$F$2:$F$300,$I7-1)=0,"",INDEX(Inputs!$E$2:$E$300,$I7-1)/INDEX(Inputs!$F$2:$F$300,$I7-1)),"")</f>
        <v>0.94736842105263153</v>
      </c>
      <c r="E7" s="26" cm="1">
        <f t="array" ref="E7">IFERROR(IF(INDEX(Inputs!$H$2:$H$300,$I7-1)=0,"",INDEX(Inputs!$G$2:$G$300,$I7-1)/INDEX(Inputs!$H$2:$H$300,$I7-1)),"")</f>
        <v>0.73333333333333328</v>
      </c>
      <c r="F7" s="33">
        <f>IF($I$2="","",100*((IFERROR(C7/Config!$B$2,0)*Config!$C$2+IFERROR(D7/Config!$B$3,0)*Config!$C$3+IFERROR(E7/Config!$B$4,0)*Config!$C$4)))</f>
        <v>94.047022317699017</v>
      </c>
      <c r="H7" s="25">
        <v>3</v>
      </c>
      <c r="I7" s="25" cm="1">
        <f t="array" ref="I7">IF($I$2="","",_xlfn.AGGREGATE(14,6,ROW(Inputs!$B$2:$B$300)/(Inputs!$B$2:$B$300=$I$2),H7))</f>
        <v>23</v>
      </c>
    </row>
    <row r="8" spans="2:9" s="4" customFormat="1" ht="22.5" customHeight="1" x14ac:dyDescent="0.25">
      <c r="B8" s="24" cm="1">
        <f t="array" ref="B8">IFERROR(IF($I8="","",INDEX(Inputs!$A$2:$A$300,$I8-1)),"")</f>
        <v>45839</v>
      </c>
      <c r="C8" s="26" cm="1">
        <f t="array" ref="C8">IFERROR(IF(INDEX(Inputs!$D$2:$D$300,$I8-1)=0,"",INDEX(Inputs!$C$2:$C$300,$I8-1)/INDEX(Inputs!$D$2:$D$300,$I8-1)),"")</f>
        <v>0.94871794871794868</v>
      </c>
      <c r="D8" s="26" cm="1">
        <f t="array" ref="D8">IFERROR(IF(INDEX(Inputs!$F$2:$F$300,$I8-1)=0,"",INDEX(Inputs!$E$2:$E$300,$I8-1)/INDEX(Inputs!$F$2:$F$300,$I8-1)),"")</f>
        <v>0.95652173913043481</v>
      </c>
      <c r="E8" s="26" cm="1">
        <f t="array" ref="E8">IFERROR(IF(INDEX(Inputs!$H$2:$H$300,$I8-1)=0,"",INDEX(Inputs!$G$2:$G$300,$I8-1)/INDEX(Inputs!$H$2:$H$300,$I8-1)),"")</f>
        <v>0.8</v>
      </c>
      <c r="F8" s="33">
        <f>IF($I$2="","",100*((IFERROR(C8/Config!$B$2,0)*Config!$C$2+IFERROR(D8/Config!$B$3,0)*Config!$C$3+IFERROR(E8/Config!$B$4,0)*Config!$C$4)))</f>
        <v>95.893963288536682</v>
      </c>
      <c r="H8" s="25">
        <v>4</v>
      </c>
      <c r="I8" s="25" cm="1">
        <f t="array" ref="I8">IF($I$2="","",_xlfn.AGGREGATE(14,6,ROW(Inputs!$B$2:$B$300)/(Inputs!$B$2:$B$300=$I$2),H8))</f>
        <v>22</v>
      </c>
    </row>
    <row r="9" spans="2:9" s="4" customFormat="1" ht="22.5" customHeight="1" x14ac:dyDescent="0.25">
      <c r="B9" s="24" cm="1">
        <f t="array" ref="B9">IFERROR(IF($I9="","",INDEX(Inputs!$A$2:$A$300,$I9-1)),"")</f>
        <v>45809</v>
      </c>
      <c r="C9" s="26" cm="1">
        <f t="array" ref="C9">IFERROR(IF(INDEX(Inputs!$D$2:$D$300,$I9-1)=0,"",INDEX(Inputs!$C$2:$C$300,$I9-1)/INDEX(Inputs!$D$2:$D$300,$I9-1)),"")</f>
        <v>0.96666666666666667</v>
      </c>
      <c r="D9" s="26" cm="1">
        <f t="array" ref="D9">IFERROR(IF(INDEX(Inputs!$F$2:$F$300,$I9-1)=0,"",INDEX(Inputs!$E$2:$E$300,$I9-1)/INDEX(Inputs!$F$2:$F$300,$I9-1)),"")</f>
        <v>0.94392523364485981</v>
      </c>
      <c r="E9" s="26" cm="1">
        <f t="array" ref="E9">IFERROR(IF(INDEX(Inputs!$H$2:$H$300,$I9-1)=0,"",INDEX(Inputs!$G$2:$G$300,$I9-1)/INDEX(Inputs!$H$2:$H$300,$I9-1)),"")</f>
        <v>0.72727272727272729</v>
      </c>
      <c r="F9" s="33">
        <f>IF($I$2="","",100*((IFERROR(C9/Config!$B$2,0)*Config!$C$2+IFERROR(D9/Config!$B$3,0)*Config!$C$3+IFERROR(E9/Config!$B$4,0)*Config!$C$4)))</f>
        <v>93.839849046088958</v>
      </c>
      <c r="H9" s="25">
        <v>5</v>
      </c>
      <c r="I9" s="25" cm="1">
        <f t="array" ref="I9">IF($I$2="","",_xlfn.AGGREGATE(14,6,ROW(Inputs!$B$2:$B$300)/(Inputs!$B$2:$B$300=$I$2),H9))</f>
        <v>21</v>
      </c>
    </row>
    <row r="10" spans="2:9" s="4" customFormat="1" ht="22.5" customHeight="1" x14ac:dyDescent="0.25">
      <c r="B10" s="24" cm="1">
        <f t="array" ref="B10">IFERROR(IF($I10="","",INDEX(Inputs!$A$2:$A$300,$I10-1)),"")</f>
        <v>45778</v>
      </c>
      <c r="C10" s="26" cm="1">
        <f t="array" ref="C10">IFERROR(IF(INDEX(Inputs!$D$2:$D$300,$I10-1)=0,"",INDEX(Inputs!$C$2:$C$300,$I10-1)/INDEX(Inputs!$D$2:$D$300,$I10-1)),"")</f>
        <v>0.96551724137931039</v>
      </c>
      <c r="D10" s="26" cm="1">
        <f t="array" ref="D10">IFERROR(IF(INDEX(Inputs!$F$2:$F$300,$I10-1)=0,"",INDEX(Inputs!$E$2:$E$300,$I10-1)/INDEX(Inputs!$F$2:$F$300,$I10-1)),"")</f>
        <v>0.95294117647058818</v>
      </c>
      <c r="E10" s="26" cm="1">
        <f t="array" ref="E10">IFERROR(IF(INDEX(Inputs!$H$2:$H$300,$I10-1)=0,"",INDEX(Inputs!$G$2:$G$300,$I10-1)/INDEX(Inputs!$H$2:$H$300,$I10-1)),"")</f>
        <v>0.66666666666666663</v>
      </c>
      <c r="F10" s="33">
        <f>IF($I$2="","",100*((IFERROR(C10/Config!$B$2,0)*Config!$C$2+IFERROR(D10/Config!$B$3,0)*Config!$C$3+IFERROR(E10/Config!$B$4,0)*Config!$C$4)))</f>
        <v>92.047248421449652</v>
      </c>
      <c r="H10" s="25">
        <v>6</v>
      </c>
      <c r="I10" s="25" cm="1">
        <f t="array" ref="I10">IF($I$2="","",_xlfn.AGGREGATE(14,6,ROW(Inputs!$B$2:$B$300)/(Inputs!$B$2:$B$300=$I$2),H10))</f>
        <v>20</v>
      </c>
    </row>
    <row r="11" spans="2:9" s="4" customFormat="1" ht="22.5" customHeight="1" x14ac:dyDescent="0.25">
      <c r="B11" s="24" cm="1">
        <f t="array" ref="B11">IFERROR(IF($I11="","",INDEX(Inputs!$A$2:$A$300,$I11-1)),"")</f>
        <v>45748</v>
      </c>
      <c r="C11" s="26" cm="1">
        <f t="array" ref="C11">IFERROR(IF(INDEX(Inputs!$D$2:$D$300,$I11-1)=0,"",INDEX(Inputs!$C$2:$C$300,$I11-1)/INDEX(Inputs!$D$2:$D$300,$I11-1)),"")</f>
        <v>0.95348837209302328</v>
      </c>
      <c r="D11" s="26" cm="1">
        <f t="array" ref="D11">IFERROR(IF(INDEX(Inputs!$F$2:$F$300,$I11-1)=0,"",INDEX(Inputs!$E$2:$E$300,$I11-1)/INDEX(Inputs!$F$2:$F$300,$I11-1)),"")</f>
        <v>0.94017094017094016</v>
      </c>
      <c r="E11" s="26" cm="1">
        <f t="array" ref="E11">IFERROR(IF(INDEX(Inputs!$H$2:$H$300,$I11-1)=0,"",INDEX(Inputs!$G$2:$G$300,$I11-1)/INDEX(Inputs!$H$2:$H$300,$I11-1)),"")</f>
        <v>0.875</v>
      </c>
      <c r="F11" s="33">
        <f>IF($I$2="","",100*((IFERROR(C11/Config!$B$2,0)*Config!$C$2+IFERROR(D11/Config!$B$3,0)*Config!$C$3+IFERROR(E11/Config!$B$4,0)*Config!$C$4)))</f>
        <v>98.094288558093425</v>
      </c>
      <c r="H11" s="25">
        <v>7</v>
      </c>
      <c r="I11" s="25" cm="1">
        <f t="array" ref="I11">IF($I$2="","",_xlfn.AGGREGATE(14,6,ROW(Inputs!$B$2:$B$300)/(Inputs!$B$2:$B$300=$I$2),H11))</f>
        <v>19</v>
      </c>
    </row>
    <row r="12" spans="2:9" s="4" customFormat="1" ht="22.5" customHeight="1" x14ac:dyDescent="0.25">
      <c r="B12" s="24" cm="1">
        <f t="array" ref="B12">IFERROR(IF($I12="","",INDEX(Inputs!$A$2:$A$300,$I12-1)),"")</f>
        <v>45717</v>
      </c>
      <c r="C12" s="26" cm="1">
        <f t="array" ref="C12">IFERROR(IF(INDEX(Inputs!$D$2:$D$300,$I12-1)=0,"",INDEX(Inputs!$C$2:$C$300,$I12-1)/INDEX(Inputs!$D$2:$D$300,$I12-1)),"")</f>
        <v>0.9555555555555556</v>
      </c>
      <c r="D12" s="26" cm="1">
        <f t="array" ref="D12">IFERROR(IF(INDEX(Inputs!$F$2:$F$300,$I12-1)=0,"",INDEX(Inputs!$E$2:$E$300,$I12-1)/INDEX(Inputs!$F$2:$F$300,$I12-1)),"")</f>
        <v>0.92708333333333337</v>
      </c>
      <c r="E12" s="26" cm="1">
        <f t="array" ref="E12">IFERROR(IF(INDEX(Inputs!$H$2:$H$300,$I12-1)=0,"",INDEX(Inputs!$G$2:$G$300,$I12-1)/INDEX(Inputs!$H$2:$H$300,$I12-1)),"")</f>
        <v>0.76923076923076927</v>
      </c>
      <c r="F12" s="33">
        <f>IF($I$2="","",100*((IFERROR(C12/Config!$B$2,0)*Config!$C$2+IFERROR(D12/Config!$B$3,0)*Config!$C$3+IFERROR(E12/Config!$B$4,0)*Config!$C$4)))</f>
        <v>94.255045810496952</v>
      </c>
      <c r="H12" s="25">
        <v>8</v>
      </c>
      <c r="I12" s="25" cm="1">
        <f t="array" ref="I12">IF($I$2="","",_xlfn.AGGREGATE(14,6,ROW(Inputs!$B$2:$B$300)/(Inputs!$B$2:$B$300=$I$2),H12))</f>
        <v>18</v>
      </c>
    </row>
    <row r="13" spans="2:9" s="4" customFormat="1" ht="22.5" customHeight="1" x14ac:dyDescent="0.25">
      <c r="B13" s="24" cm="1">
        <f t="array" ref="B13">IFERROR(IF($I13="","",INDEX(Inputs!$A$2:$A$300,$I13-1)),"")</f>
        <v>45689</v>
      </c>
      <c r="C13" s="26" cm="1">
        <f t="array" ref="C13">IFERROR(IF(INDEX(Inputs!$D$2:$D$300,$I13-1)=0,"",INDEX(Inputs!$C$2:$C$300,$I13-1)/INDEX(Inputs!$D$2:$D$300,$I13-1)),"")</f>
        <v>0.95348837209302328</v>
      </c>
      <c r="D13" s="26" cm="1">
        <f t="array" ref="D13">IFERROR(IF(INDEX(Inputs!$F$2:$F$300,$I13-1)=0,"",INDEX(Inputs!$E$2:$E$300,$I13-1)/INDEX(Inputs!$F$2:$F$300,$I13-1)),"")</f>
        <v>0.93</v>
      </c>
      <c r="E13" s="26" cm="1">
        <f t="array" ref="E13">IFERROR(IF(INDEX(Inputs!$H$2:$H$300,$I13-1)=0,"",INDEX(Inputs!$G$2:$G$300,$I13-1)/INDEX(Inputs!$H$2:$H$300,$I13-1)),"")</f>
        <v>0.75</v>
      </c>
      <c r="F13" s="33">
        <f>IF($I$2="","",100*((IFERROR(C13/Config!$B$2,0)*Config!$C$2+IFERROR(D13/Config!$B$3,0)*Config!$C$3+IFERROR(E13/Config!$B$4,0)*Config!$C$4)))</f>
        <v>93.616266580071454</v>
      </c>
      <c r="H13" s="25">
        <v>9</v>
      </c>
      <c r="I13" s="25" cm="1">
        <f t="array" ref="I13">IF($I$2="","",_xlfn.AGGREGATE(14,6,ROW(Inputs!$B$2:$B$300)/(Inputs!$B$2:$B$300=$I$2),H13))</f>
        <v>17</v>
      </c>
    </row>
    <row r="14" spans="2:9" s="4" customFormat="1" ht="22.5" customHeight="1" x14ac:dyDescent="0.25">
      <c r="B14" s="24" cm="1">
        <f t="array" ref="B14">IFERROR(IF($I14="","",INDEX(Inputs!$A$2:$A$300,$I14-1)),"")</f>
        <v>45658</v>
      </c>
      <c r="C14" s="26" cm="1">
        <f t="array" ref="C14">IFERROR(IF(INDEX(Inputs!$D$2:$D$300,$I14-1)=0,"",INDEX(Inputs!$C$2:$C$300,$I14-1)/INDEX(Inputs!$D$2:$D$300,$I14-1)),"")</f>
        <v>0.96153846153846156</v>
      </c>
      <c r="D14" s="26" cm="1">
        <f t="array" ref="D14">IFERROR(IF(INDEX(Inputs!$F$2:$F$300,$I14-1)=0,"",INDEX(Inputs!$E$2:$E$300,$I14-1)/INDEX(Inputs!$F$2:$F$300,$I14-1)),"")</f>
        <v>0.93333333333333335</v>
      </c>
      <c r="E14" s="26" cm="1">
        <f t="array" ref="E14">IFERROR(IF(INDEX(Inputs!$H$2:$H$300,$I14-1)=0,"",INDEX(Inputs!$G$2:$G$300,$I14-1)/INDEX(Inputs!$H$2:$H$300,$I14-1)),"")</f>
        <v>0.875</v>
      </c>
      <c r="F14" s="33">
        <f>IF($I$2="","",100*((IFERROR(C14/Config!$B$2,0)*Config!$C$2+IFERROR(D14/Config!$B$3,0)*Config!$C$3+IFERROR(E14/Config!$B$4,0)*Config!$C$4)))</f>
        <v>98.223925197609404</v>
      </c>
      <c r="H14" s="25">
        <v>10</v>
      </c>
      <c r="I14" s="25" cm="1">
        <f t="array" ref="I14">IF($I$2="","",_xlfn.AGGREGATE(14,6,ROW(Inputs!$B$2:$B$300)/(Inputs!$B$2:$B$300=$I$2),H14))</f>
        <v>16</v>
      </c>
    </row>
    <row r="15" spans="2:9" s="4" customFormat="1" ht="22.5" customHeight="1" x14ac:dyDescent="0.25">
      <c r="B15" s="24" cm="1">
        <f t="array" ref="B15">IFERROR(IF($I15="","",INDEX(Inputs!$A$2:$A$300,$I15-1)),"")</f>
        <v>45627</v>
      </c>
      <c r="C15" s="26" cm="1">
        <f t="array" ref="C15">IFERROR(IF(INDEX(Inputs!$D$2:$D$300,$I15-1)=0,"",INDEX(Inputs!$C$2:$C$300,$I15-1)/INDEX(Inputs!$D$2:$D$300,$I15-1)),"")</f>
        <v>0.9555555555555556</v>
      </c>
      <c r="D15" s="26" cm="1">
        <f t="array" ref="D15">IFERROR(IF(INDEX(Inputs!$F$2:$F$300,$I15-1)=0,"",INDEX(Inputs!$E$2:$E$300,$I15-1)/INDEX(Inputs!$F$2:$F$300,$I15-1)),"")</f>
        <v>0.94680851063829785</v>
      </c>
      <c r="E15" s="26" cm="1">
        <f t="array" ref="E15">IFERROR(IF(INDEX(Inputs!$H$2:$H$300,$I15-1)=0,"",INDEX(Inputs!$G$2:$G$300,$I15-1)/INDEX(Inputs!$H$2:$H$300,$I15-1)),"")</f>
        <v>0.8</v>
      </c>
      <c r="F15" s="33">
        <f>IF($I$2="","",100*((IFERROR(C15/Config!$B$2,0)*Config!$C$2+IFERROR(D15/Config!$B$3,0)*Config!$C$3+IFERROR(E15/Config!$B$4,0)*Config!$C$4)))</f>
        <v>95.884518794453214</v>
      </c>
      <c r="H15" s="25">
        <v>11</v>
      </c>
      <c r="I15" s="25" cm="1">
        <f t="array" ref="I15">IF($I$2="","",_xlfn.AGGREGATE(14,6,ROW(Inputs!$B$2:$B$300)/(Inputs!$B$2:$B$300=$I$2),H15))</f>
        <v>15</v>
      </c>
    </row>
    <row r="16" spans="2:9" s="4" customFormat="1" ht="22.5" customHeight="1" x14ac:dyDescent="0.25">
      <c r="B16" s="24" cm="1">
        <f t="array" ref="B16">IFERROR(IF($I16="","",INDEX(Inputs!$A$2:$A$300,$I16-1)),"")</f>
        <v>45597</v>
      </c>
      <c r="C16" s="26" cm="1">
        <f t="array" ref="C16">IFERROR(IF(INDEX(Inputs!$D$2:$D$300,$I16-1)=0,"",INDEX(Inputs!$C$2:$C$300,$I16-1)/INDEX(Inputs!$D$2:$D$300,$I16-1)),"")</f>
        <v>0.95238095238095233</v>
      </c>
      <c r="D16" s="26" cm="1">
        <f t="array" ref="D16">IFERROR(IF(INDEX(Inputs!$F$2:$F$300,$I16-1)=0,"",INDEX(Inputs!$E$2:$E$300,$I16-1)/INDEX(Inputs!$F$2:$F$300,$I16-1)),"")</f>
        <v>0.93333333333333335</v>
      </c>
      <c r="E16" s="26" cm="1">
        <f t="array" ref="E16">IFERROR(IF(INDEX(Inputs!$H$2:$H$300,$I16-1)=0,"",INDEX(Inputs!$G$2:$G$300,$I16-1)/INDEX(Inputs!$H$2:$H$300,$I16-1)),"")</f>
        <v>0.88888888888888884</v>
      </c>
      <c r="F16" s="33">
        <f>IF($I$2="","",100*((IFERROR(C16/Config!$B$2,0)*Config!$C$2+IFERROR(D16/Config!$B$3,0)*Config!$C$3+IFERROR(E16/Config!$B$4,0)*Config!$C$4)))</f>
        <v>98.301308827624609</v>
      </c>
      <c r="H16" s="25">
        <v>12</v>
      </c>
      <c r="I16" s="25" cm="1">
        <f t="array" ref="I16">IF($I$2="","",_xlfn.AGGREGATE(14,6,ROW(Inputs!$B$2:$B$300)/(Inputs!$B$2:$B$300=$I$2),H16))</f>
        <v>14</v>
      </c>
    </row>
    <row r="17" ht="25.5" customHeight="1" x14ac:dyDescent="0.25"/>
  </sheetData>
  <mergeCells count="1">
    <mergeCell ref="B1:F1"/>
  </mergeCells>
  <printOptions horizontalCentered="1"/>
  <pageMargins left="0.23622047244094491" right="0.23622047244094491" top="0.35433070866141736" bottom="0.55118110236220474" header="0.11811023622047245" footer="0.11811023622047245"/>
  <pageSetup paperSize="9" scale="82" orientation="portrait" r:id="rId1"/>
  <headerFooter>
    <oddFooter>&amp;C&amp;10 © 2025 Delft Consulting | Companion resource to the book&amp;"-,Italic" Smooth Operations&amp;"-,Regular" | www.delft-consulting.com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Config!A12:A61</xm:f>
          </x14:formula1>
          <xm:sqref>I2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53"/>
  <sheetViews>
    <sheetView showGridLines="0" tabSelected="1" view="pageLayout" zoomScaleNormal="100" workbookViewId="0">
      <selection activeCell="A4" sqref="A4"/>
    </sheetView>
  </sheetViews>
  <sheetFormatPr defaultRowHeight="15" x14ac:dyDescent="0.25"/>
  <cols>
    <col min="1" max="1" width="22.7109375" customWidth="1"/>
    <col min="2" max="4" width="24.7109375" customWidth="1"/>
    <col min="5" max="5" width="14.7109375" style="1" customWidth="1"/>
    <col min="6" max="6" width="12.7109375" style="1" customWidth="1"/>
    <col min="7" max="7" width="16.7109375" style="1" customWidth="1"/>
    <col min="8" max="8" width="38.85546875" customWidth="1"/>
  </cols>
  <sheetData>
    <row r="1" spans="1:8" ht="37.5" customHeight="1" thickBot="1" x14ac:dyDescent="0.3">
      <c r="A1" s="38" t="s">
        <v>52</v>
      </c>
      <c r="B1" s="38"/>
      <c r="C1" s="38"/>
      <c r="D1" s="38"/>
      <c r="E1" s="38"/>
      <c r="F1" s="38"/>
      <c r="G1" s="38"/>
      <c r="H1" s="38"/>
    </row>
    <row r="2" spans="1:8" s="4" customFormat="1" ht="22.5" customHeight="1" thickTop="1" x14ac:dyDescent="0.25">
      <c r="E2" s="19"/>
      <c r="F2" s="19"/>
      <c r="G2" s="19"/>
    </row>
    <row r="3" spans="1:8" s="4" customFormat="1" ht="22.5" customHeight="1" x14ac:dyDescent="0.25">
      <c r="A3" s="29" t="s">
        <v>23</v>
      </c>
      <c r="B3" s="29" t="s">
        <v>35</v>
      </c>
      <c r="C3" s="29" t="s">
        <v>36</v>
      </c>
      <c r="D3" s="29" t="s">
        <v>37</v>
      </c>
      <c r="E3" s="30" t="s">
        <v>38</v>
      </c>
      <c r="F3" s="30" t="s">
        <v>39</v>
      </c>
      <c r="G3" s="30" t="s">
        <v>40</v>
      </c>
      <c r="H3" s="29" t="s">
        <v>41</v>
      </c>
    </row>
    <row r="4" spans="1:8" x14ac:dyDescent="0.25">
      <c r="A4" s="9"/>
      <c r="B4" s="9"/>
      <c r="C4" s="9"/>
      <c r="D4" s="9"/>
      <c r="E4" s="11"/>
      <c r="F4" s="11"/>
      <c r="G4" s="11"/>
      <c r="H4" s="9"/>
    </row>
    <row r="5" spans="1:8" x14ac:dyDescent="0.25">
      <c r="A5" s="10"/>
      <c r="B5" s="10"/>
      <c r="C5" s="10"/>
      <c r="D5" s="10"/>
      <c r="E5" s="2"/>
      <c r="F5" s="2"/>
      <c r="G5" s="2"/>
      <c r="H5" s="10"/>
    </row>
    <row r="6" spans="1:8" x14ac:dyDescent="0.25">
      <c r="A6" s="10"/>
      <c r="B6" s="10"/>
      <c r="C6" s="10"/>
      <c r="D6" s="10"/>
      <c r="E6" s="2"/>
      <c r="F6" s="2"/>
      <c r="G6" s="2"/>
      <c r="H6" s="10"/>
    </row>
    <row r="7" spans="1:8" x14ac:dyDescent="0.25">
      <c r="A7" s="10"/>
      <c r="B7" s="10"/>
      <c r="C7" s="10"/>
      <c r="D7" s="10"/>
      <c r="E7" s="2"/>
      <c r="F7" s="2"/>
      <c r="G7" s="2"/>
      <c r="H7" s="10"/>
    </row>
    <row r="8" spans="1:8" x14ac:dyDescent="0.25">
      <c r="A8" s="10"/>
      <c r="B8" s="10"/>
      <c r="C8" s="10"/>
      <c r="D8" s="10"/>
      <c r="E8" s="2"/>
      <c r="F8" s="2"/>
      <c r="G8" s="2"/>
      <c r="H8" s="10"/>
    </row>
    <row r="9" spans="1:8" x14ac:dyDescent="0.25">
      <c r="A9" s="10"/>
      <c r="B9" s="10"/>
      <c r="C9" s="10"/>
      <c r="D9" s="10"/>
      <c r="E9" s="2"/>
      <c r="F9" s="2"/>
      <c r="G9" s="2"/>
      <c r="H9" s="10"/>
    </row>
    <row r="10" spans="1:8" x14ac:dyDescent="0.25">
      <c r="A10" s="10"/>
      <c r="B10" s="10"/>
      <c r="C10" s="10"/>
      <c r="D10" s="10"/>
      <c r="E10" s="2"/>
      <c r="F10" s="2"/>
      <c r="G10" s="2"/>
      <c r="H10" s="10"/>
    </row>
    <row r="11" spans="1:8" x14ac:dyDescent="0.25">
      <c r="A11" s="10"/>
      <c r="B11" s="10"/>
      <c r="C11" s="10"/>
      <c r="D11" s="10"/>
      <c r="E11" s="2"/>
      <c r="F11" s="2"/>
      <c r="G11" s="2"/>
      <c r="H11" s="10"/>
    </row>
    <row r="12" spans="1:8" x14ac:dyDescent="0.25">
      <c r="A12" s="10"/>
      <c r="B12" s="10"/>
      <c r="C12" s="10"/>
      <c r="D12" s="10"/>
      <c r="E12" s="2"/>
      <c r="F12" s="2"/>
      <c r="G12" s="2"/>
      <c r="H12" s="10"/>
    </row>
    <row r="13" spans="1:8" x14ac:dyDescent="0.25">
      <c r="A13" s="10"/>
      <c r="B13" s="10"/>
      <c r="C13" s="10"/>
      <c r="D13" s="10"/>
      <c r="E13" s="2"/>
      <c r="F13" s="2"/>
      <c r="G13" s="2"/>
      <c r="H13" s="10"/>
    </row>
    <row r="14" spans="1:8" x14ac:dyDescent="0.25">
      <c r="A14" s="10"/>
      <c r="B14" s="10"/>
      <c r="C14" s="10"/>
      <c r="D14" s="10"/>
      <c r="E14" s="2"/>
      <c r="F14" s="2"/>
      <c r="G14" s="2"/>
      <c r="H14" s="10"/>
    </row>
    <row r="15" spans="1:8" x14ac:dyDescent="0.25">
      <c r="A15" s="10"/>
      <c r="B15" s="10"/>
      <c r="C15" s="10"/>
      <c r="D15" s="10"/>
      <c r="E15" s="2"/>
      <c r="F15" s="2"/>
      <c r="G15" s="2"/>
      <c r="H15" s="10"/>
    </row>
    <row r="16" spans="1:8" x14ac:dyDescent="0.25">
      <c r="A16" s="10"/>
      <c r="B16" s="10"/>
      <c r="C16" s="10"/>
      <c r="D16" s="10"/>
      <c r="E16" s="2"/>
      <c r="F16" s="2"/>
      <c r="G16" s="2"/>
      <c r="H16" s="10"/>
    </row>
    <row r="17" spans="1:8" x14ac:dyDescent="0.25">
      <c r="A17" s="10"/>
      <c r="B17" s="10"/>
      <c r="C17" s="10"/>
      <c r="D17" s="10"/>
      <c r="E17" s="2"/>
      <c r="F17" s="2"/>
      <c r="G17" s="2"/>
      <c r="H17" s="10"/>
    </row>
    <row r="18" spans="1:8" x14ac:dyDescent="0.25">
      <c r="A18" s="10"/>
      <c r="B18" s="10"/>
      <c r="C18" s="10"/>
      <c r="D18" s="10"/>
      <c r="E18" s="2"/>
      <c r="F18" s="2"/>
      <c r="G18" s="2"/>
      <c r="H18" s="10"/>
    </row>
    <row r="19" spans="1:8" x14ac:dyDescent="0.25">
      <c r="A19" s="10"/>
      <c r="B19" s="10"/>
      <c r="C19" s="10"/>
      <c r="D19" s="10"/>
      <c r="E19" s="2"/>
      <c r="F19" s="2"/>
      <c r="G19" s="2"/>
      <c r="H19" s="10"/>
    </row>
    <row r="20" spans="1:8" x14ac:dyDescent="0.25">
      <c r="A20" s="10"/>
      <c r="B20" s="10"/>
      <c r="C20" s="10"/>
      <c r="D20" s="10"/>
      <c r="E20" s="2"/>
      <c r="F20" s="2"/>
      <c r="G20" s="2"/>
      <c r="H20" s="10"/>
    </row>
    <row r="21" spans="1:8" x14ac:dyDescent="0.25">
      <c r="A21" s="10"/>
      <c r="B21" s="10"/>
      <c r="C21" s="10"/>
      <c r="D21" s="10"/>
      <c r="E21" s="2"/>
      <c r="F21" s="2"/>
      <c r="G21" s="2"/>
      <c r="H21" s="10"/>
    </row>
    <row r="22" spans="1:8" x14ac:dyDescent="0.25">
      <c r="A22" s="10"/>
      <c r="B22" s="10"/>
      <c r="C22" s="10"/>
      <c r="D22" s="10"/>
      <c r="E22" s="2"/>
      <c r="F22" s="2"/>
      <c r="G22" s="2"/>
      <c r="H22" s="10"/>
    </row>
    <row r="23" spans="1:8" x14ac:dyDescent="0.25">
      <c r="A23" s="10"/>
      <c r="B23" s="10"/>
      <c r="C23" s="10"/>
      <c r="D23" s="10"/>
      <c r="E23" s="2"/>
      <c r="F23" s="2"/>
      <c r="G23" s="2"/>
      <c r="H23" s="10"/>
    </row>
    <row r="24" spans="1:8" x14ac:dyDescent="0.25">
      <c r="A24" s="10"/>
      <c r="B24" s="10"/>
      <c r="C24" s="10"/>
      <c r="D24" s="10"/>
      <c r="E24" s="2"/>
      <c r="F24" s="2"/>
      <c r="G24" s="2"/>
      <c r="H24" s="10"/>
    </row>
    <row r="25" spans="1:8" x14ac:dyDescent="0.25">
      <c r="A25" s="10"/>
      <c r="B25" s="10"/>
      <c r="C25" s="10"/>
      <c r="D25" s="10"/>
      <c r="E25" s="2"/>
      <c r="F25" s="2"/>
      <c r="G25" s="2"/>
      <c r="H25" s="10"/>
    </row>
    <row r="26" spans="1:8" x14ac:dyDescent="0.25">
      <c r="A26" s="10"/>
      <c r="B26" s="10"/>
      <c r="C26" s="10"/>
      <c r="D26" s="10"/>
      <c r="E26" s="2"/>
      <c r="F26" s="2"/>
      <c r="G26" s="2"/>
      <c r="H26" s="10"/>
    </row>
    <row r="27" spans="1:8" x14ac:dyDescent="0.25">
      <c r="A27" s="10"/>
      <c r="B27" s="10"/>
      <c r="C27" s="10"/>
      <c r="D27" s="10"/>
      <c r="E27" s="2"/>
      <c r="F27" s="2"/>
      <c r="G27" s="2"/>
      <c r="H27" s="10"/>
    </row>
    <row r="28" spans="1:8" x14ac:dyDescent="0.25">
      <c r="A28" s="10"/>
      <c r="B28" s="10"/>
      <c r="C28" s="10"/>
      <c r="D28" s="10"/>
      <c r="E28" s="2"/>
      <c r="F28" s="2"/>
      <c r="G28" s="2"/>
      <c r="H28" s="10"/>
    </row>
    <row r="29" spans="1:8" x14ac:dyDescent="0.25">
      <c r="A29" s="10"/>
      <c r="B29" s="10"/>
      <c r="C29" s="10"/>
      <c r="D29" s="10"/>
      <c r="E29" s="2"/>
      <c r="F29" s="2"/>
      <c r="G29" s="2"/>
      <c r="H29" s="10"/>
    </row>
    <row r="30" spans="1:8" x14ac:dyDescent="0.25">
      <c r="A30" s="10"/>
      <c r="B30" s="10"/>
      <c r="C30" s="10"/>
      <c r="D30" s="10"/>
      <c r="E30" s="2"/>
      <c r="F30" s="2"/>
      <c r="G30" s="2"/>
      <c r="H30" s="10"/>
    </row>
    <row r="31" spans="1:8" x14ac:dyDescent="0.25">
      <c r="A31" s="10"/>
      <c r="B31" s="10"/>
      <c r="C31" s="10"/>
      <c r="D31" s="10"/>
      <c r="E31" s="2"/>
      <c r="F31" s="2"/>
      <c r="G31" s="2"/>
      <c r="H31" s="10"/>
    </row>
    <row r="32" spans="1:8" x14ac:dyDescent="0.25">
      <c r="A32" s="10"/>
      <c r="B32" s="10"/>
      <c r="C32" s="10"/>
      <c r="D32" s="10"/>
      <c r="E32" s="2"/>
      <c r="F32" s="2"/>
      <c r="G32" s="2"/>
      <c r="H32" s="10"/>
    </row>
    <row r="33" spans="1:8" x14ac:dyDescent="0.25">
      <c r="A33" s="10"/>
      <c r="B33" s="10"/>
      <c r="C33" s="10"/>
      <c r="D33" s="10"/>
      <c r="E33" s="2"/>
      <c r="F33" s="2"/>
      <c r="G33" s="2"/>
      <c r="H33" s="10"/>
    </row>
    <row r="34" spans="1:8" x14ac:dyDescent="0.25">
      <c r="A34" s="10"/>
      <c r="B34" s="10"/>
      <c r="C34" s="10"/>
      <c r="D34" s="10"/>
      <c r="E34" s="2"/>
      <c r="F34" s="2"/>
      <c r="G34" s="2"/>
      <c r="H34" s="10"/>
    </row>
    <row r="35" spans="1:8" x14ac:dyDescent="0.25">
      <c r="A35" s="10"/>
      <c r="B35" s="10"/>
      <c r="C35" s="10"/>
      <c r="D35" s="10"/>
      <c r="E35" s="2"/>
      <c r="F35" s="2"/>
      <c r="G35" s="2"/>
      <c r="H35" s="10"/>
    </row>
    <row r="36" spans="1:8" x14ac:dyDescent="0.25">
      <c r="A36" s="10"/>
      <c r="B36" s="10"/>
      <c r="C36" s="10"/>
      <c r="D36" s="10"/>
      <c r="E36" s="2"/>
      <c r="F36" s="2"/>
      <c r="G36" s="2"/>
      <c r="H36" s="10"/>
    </row>
    <row r="37" spans="1:8" x14ac:dyDescent="0.25">
      <c r="A37" s="10"/>
      <c r="B37" s="10"/>
      <c r="C37" s="10"/>
      <c r="D37" s="10"/>
      <c r="E37" s="2"/>
      <c r="F37" s="2"/>
      <c r="G37" s="2"/>
      <c r="H37" s="10"/>
    </row>
    <row r="38" spans="1:8" x14ac:dyDescent="0.25">
      <c r="A38" s="10"/>
      <c r="B38" s="10"/>
      <c r="C38" s="10"/>
      <c r="D38" s="10"/>
      <c r="E38" s="2"/>
      <c r="F38" s="2"/>
      <c r="G38" s="2"/>
      <c r="H38" s="10"/>
    </row>
    <row r="39" spans="1:8" x14ac:dyDescent="0.25">
      <c r="A39" s="10"/>
      <c r="B39" s="10"/>
      <c r="C39" s="10"/>
      <c r="D39" s="10"/>
      <c r="E39" s="2"/>
      <c r="F39" s="2"/>
      <c r="G39" s="2"/>
      <c r="H39" s="10"/>
    </row>
    <row r="40" spans="1:8" x14ac:dyDescent="0.25">
      <c r="A40" s="10"/>
      <c r="B40" s="10"/>
      <c r="C40" s="10"/>
      <c r="D40" s="10"/>
      <c r="E40" s="2"/>
      <c r="F40" s="2"/>
      <c r="G40" s="2"/>
      <c r="H40" s="10"/>
    </row>
    <row r="41" spans="1:8" x14ac:dyDescent="0.25">
      <c r="A41" s="10"/>
      <c r="B41" s="10"/>
      <c r="C41" s="10"/>
      <c r="D41" s="10"/>
      <c r="E41" s="2"/>
      <c r="F41" s="2"/>
      <c r="G41" s="2"/>
      <c r="H41" s="10"/>
    </row>
    <row r="42" spans="1:8" x14ac:dyDescent="0.25">
      <c r="A42" s="10"/>
      <c r="B42" s="10"/>
      <c r="C42" s="10"/>
      <c r="D42" s="10"/>
      <c r="E42" s="2"/>
      <c r="F42" s="2"/>
      <c r="G42" s="2"/>
      <c r="H42" s="10"/>
    </row>
    <row r="43" spans="1:8" x14ac:dyDescent="0.25">
      <c r="A43" s="10"/>
      <c r="B43" s="10"/>
      <c r="C43" s="10"/>
      <c r="D43" s="10"/>
      <c r="E43" s="2"/>
      <c r="F43" s="2"/>
      <c r="G43" s="2"/>
      <c r="H43" s="10"/>
    </row>
    <row r="44" spans="1:8" x14ac:dyDescent="0.25">
      <c r="A44" s="10"/>
      <c r="B44" s="10"/>
      <c r="C44" s="10"/>
      <c r="D44" s="10"/>
      <c r="E44" s="2"/>
      <c r="F44" s="2"/>
      <c r="G44" s="2"/>
      <c r="H44" s="10"/>
    </row>
    <row r="45" spans="1:8" x14ac:dyDescent="0.25">
      <c r="A45" s="10"/>
      <c r="B45" s="10"/>
      <c r="C45" s="10"/>
      <c r="D45" s="10"/>
      <c r="E45" s="2"/>
      <c r="F45" s="2"/>
      <c r="G45" s="2"/>
      <c r="H45" s="10"/>
    </row>
    <row r="46" spans="1:8" x14ac:dyDescent="0.25">
      <c r="A46" s="10"/>
      <c r="B46" s="10"/>
      <c r="C46" s="10"/>
      <c r="D46" s="10"/>
      <c r="E46" s="2"/>
      <c r="F46" s="2"/>
      <c r="G46" s="2"/>
      <c r="H46" s="10"/>
    </row>
    <row r="47" spans="1:8" x14ac:dyDescent="0.25">
      <c r="A47" s="10"/>
      <c r="B47" s="10"/>
      <c r="C47" s="10"/>
      <c r="D47" s="10"/>
      <c r="E47" s="2"/>
      <c r="F47" s="2"/>
      <c r="G47" s="2"/>
      <c r="H47" s="10"/>
    </row>
    <row r="48" spans="1:8" x14ac:dyDescent="0.25">
      <c r="A48" s="10"/>
      <c r="B48" s="10"/>
      <c r="C48" s="10"/>
      <c r="D48" s="10"/>
      <c r="E48" s="2"/>
      <c r="F48" s="2"/>
      <c r="G48" s="2"/>
      <c r="H48" s="10"/>
    </row>
    <row r="49" spans="1:8" x14ac:dyDescent="0.25">
      <c r="A49" s="10"/>
      <c r="B49" s="10"/>
      <c r="C49" s="10"/>
      <c r="D49" s="10"/>
      <c r="E49" s="2"/>
      <c r="F49" s="2"/>
      <c r="G49" s="2"/>
      <c r="H49" s="10"/>
    </row>
    <row r="50" spans="1:8" x14ac:dyDescent="0.25">
      <c r="A50" s="10"/>
      <c r="B50" s="10"/>
      <c r="C50" s="10"/>
      <c r="D50" s="10"/>
      <c r="E50" s="2"/>
      <c r="F50" s="2"/>
      <c r="G50" s="2"/>
      <c r="H50" s="10"/>
    </row>
    <row r="51" spans="1:8" x14ac:dyDescent="0.25">
      <c r="A51" s="10"/>
      <c r="B51" s="10"/>
      <c r="C51" s="10"/>
      <c r="D51" s="10"/>
      <c r="E51" s="2"/>
      <c r="F51" s="2"/>
      <c r="G51" s="2"/>
      <c r="H51" s="10"/>
    </row>
    <row r="52" spans="1:8" x14ac:dyDescent="0.25">
      <c r="A52" s="10"/>
      <c r="B52" s="10"/>
      <c r="C52" s="10"/>
      <c r="D52" s="10"/>
      <c r="E52" s="2"/>
      <c r="F52" s="2"/>
      <c r="G52" s="2"/>
      <c r="H52" s="10"/>
    </row>
    <row r="53" spans="1:8" x14ac:dyDescent="0.25">
      <c r="A53" s="10"/>
      <c r="B53" s="10"/>
      <c r="C53" s="10"/>
      <c r="D53" s="10"/>
      <c r="E53" s="2"/>
      <c r="F53" s="2"/>
      <c r="G53" s="2"/>
      <c r="H53" s="10"/>
    </row>
  </sheetData>
  <mergeCells count="1">
    <mergeCell ref="A1:H1"/>
  </mergeCells>
  <printOptions horizontalCentered="1"/>
  <pageMargins left="0.23622047244094491" right="0.23622047244094491" top="0.35433070866141736" bottom="0.55118110236220474" header="0.11811023622047245" footer="0.11811023622047245"/>
  <pageSetup paperSize="9" scale="79" fitToHeight="0" orientation="landscape" r:id="rId1"/>
  <headerFooter>
    <oddFooter>&amp;C&amp;10© 2025 Delft Consulting | Companion resource to the book &amp;"-,Italic"Smooth Operations&amp;"-,Regular" | www.delft-consulting.com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D3A84927-4F37-4430-8C43-903D7515B9EC}">
          <x14:formula1>
            <xm:f>Config!$A$12:$A$61</xm:f>
          </x14:formula1>
          <xm:sqref>A4:A53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HowToUse</vt:lpstr>
      <vt:lpstr>Config</vt:lpstr>
      <vt:lpstr>Inputs</vt:lpstr>
      <vt:lpstr>Outputs</vt:lpstr>
      <vt:lpstr>Trend_View</vt:lpstr>
      <vt:lpstr>CAPA</vt:lpstr>
      <vt:lpstr>Trend_View!Print_Area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Bernhard de Pauw Gerlings</dc:creator>
  <cp:lastModifiedBy>Bernhard de Pauw Gerlings</cp:lastModifiedBy>
  <cp:lastPrinted>2025-10-31T11:44:43Z</cp:lastPrinted>
  <dcterms:created xsi:type="dcterms:W3CDTF">2025-10-31T10:21:38Z</dcterms:created>
  <dcterms:modified xsi:type="dcterms:W3CDTF">2025-11-02T23:03:15Z</dcterms:modified>
</cp:coreProperties>
</file>